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drawings/drawing2.xml" ContentType="application/vnd.openxmlformats-officedocument.drawing+xml"/>
  <Override PartName="/xl/embeddings/oleObject2.bin" ContentType="application/vnd.openxmlformats-officedocument.oleObject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entorcloud-my.sharepoint.com/personal/brad_vincent_centor_com/Documents/Documents/Centor/"/>
    </mc:Choice>
  </mc:AlternateContent>
  <xr:revisionPtr revIDLastSave="0" documentId="8_{4D963F23-744D-4DFA-9EAD-20B06FB4E938}" xr6:coauthVersionLast="47" xr6:coauthVersionMax="47" xr10:uidLastSave="{00000000-0000-0000-0000-000000000000}"/>
  <workbookProtection workbookAlgorithmName="SHA-512" workbookHashValue="yekVDQ8IuwCv08RmqU+C6ks4qOkWbxRQsRhcRuxWjUuArovANAc0H5x24iRB9wZPqqQaJ3YpdwIWVHYiEW3Pag==" workbookSaltValue="QIKTdDv1brwLeRy0L+uQTw==" workbookSpinCount="100000" lockStructure="1"/>
  <bookViews>
    <workbookView xWindow="-28920" yWindow="2130" windowWidth="29040" windowHeight="15720" tabRatio="632" xr2:uid="{F6A86889-96BA-4A71-B1C4-5CC8C495E817}"/>
  </bookViews>
  <sheets>
    <sheet name="DoorCalc" sheetId="1" r:id="rId1"/>
    <sheet name="Barcode" sheetId="18" state="hidden" r:id="rId2"/>
    <sheet name="Working" sheetId="4" state="hidden" r:id="rId3"/>
    <sheet name="SetFinishes" sheetId="20" state="hidden" r:id="rId4"/>
    <sheet name="PanelSpecs" sheetId="2" state="hidden" r:id="rId5"/>
    <sheet name="SFFS" sheetId="9" state="hidden" r:id="rId6"/>
    <sheet name="CFFS" sheetId="10" state="hidden" r:id="rId7"/>
    <sheet name="SFFA" sheetId="11" state="hidden" r:id="rId8"/>
    <sheet name="SFR" sheetId="12" state="hidden" r:id="rId9"/>
    <sheet name="CFR" sheetId="13" state="hidden" r:id="rId10"/>
    <sheet name="CMR" sheetId="14" state="hidden" r:id="rId11"/>
    <sheet name="CMF" sheetId="15" state="hidden" r:id="rId12"/>
    <sheet name="SMR" sheetId="17" state="hidden" r:id="rId13"/>
    <sheet name="SMF" sheetId="21" state="hidden" r:id="rId14"/>
    <sheet name="CFFA" sheetId="22" state="hidden" r:id="rId15"/>
    <sheet name="Pricing" sheetId="6" state="hidden" r:id="rId16"/>
    <sheet name="Proprietary" sheetId="3" r:id="rId17"/>
    <sheet name="Fax" sheetId="19" state="hidden" r:id="rId18"/>
    <sheet name="Lineals" sheetId="8" state="hidden" r:id="rId19"/>
    <sheet name="Dropbolts" sheetId="7" state="hidden" r:id="rId20"/>
  </sheets>
  <externalReferences>
    <externalReference r:id="rId21"/>
  </externalReferences>
  <definedNames>
    <definedName name="Air_Gap">Working!$B$11</definedName>
    <definedName name="Astragals">Working!$B$33</definedName>
    <definedName name="BetweenPanelsOnly">Working!#REF!</definedName>
    <definedName name="BothSetsEven">Working!$J$21</definedName>
    <definedName name="BothSetsOdd">Working!$J$22</definedName>
    <definedName name="CatchFinishList">Working!$I$2:$I$5</definedName>
    <definedName name="CatchPartNumber">Working!$J$18</definedName>
    <definedName name="Centoroffices">Fax!$A$1:$A$5</definedName>
    <definedName name="Channel_Finish" localSheetId="1">Barcode!#REF!</definedName>
    <definedName name="Channel_Finish">DoorCalc!$E$26</definedName>
    <definedName name="Channel_Finish_Code">Working!$B$27</definedName>
    <definedName name="Channel_Length">Working!$B$19</definedName>
    <definedName name="Conversion">Working!$B$2</definedName>
    <definedName name="CritDoorThickness">DoorCalc!$P$43:$P$44</definedName>
    <definedName name="CritDropbolt">DoorCalc!$P$6:$P$7</definedName>
    <definedName name="CritDropboltFinish">DoorCalc!$P$15:$P$16</definedName>
    <definedName name="CritHardwareFinish" localSheetId="1">Barcode!#REF!</definedName>
    <definedName name="CritHardwareFinish">DoorCalc!$P$48:$P$49</definedName>
    <definedName name="CritRebatedPanels">DoorCalc!$P$78:$P$79</definedName>
    <definedName name="CritSealColour">DoorCalc!$P$38:$P$39</definedName>
    <definedName name="CritSillChannelFinish">DoorCalc!$P$28:$P$29</definedName>
    <definedName name="CritSillFinish" localSheetId="1">Barcode!#REF!</definedName>
    <definedName name="CritSillOptions" localSheetId="1">Barcode!#REF!</definedName>
    <definedName name="CritTrackFinish" localSheetId="1">Barcode!#REF!</definedName>
    <definedName name="CritTrackFinish">DoorCalc!$P$48:$P$49</definedName>
    <definedName name="Cups">Working!$B$31</definedName>
    <definedName name="Custom_Sill">Working!$B$47</definedName>
    <definedName name="Dimensions" localSheetId="1">Barcode!#REF!</definedName>
    <definedName name="Dimensions">DoorCalc!$E$10</definedName>
    <definedName name="Door_Open" localSheetId="1">Barcode!#REF!</definedName>
    <definedName name="Door_Open">DoorCalc!$E$23</definedName>
    <definedName name="Door_Thickness">DoorCalc!$E$27</definedName>
    <definedName name="DoorThickness">DoorCalc!$Q$44:$Q$46</definedName>
    <definedName name="Dropbolt_Finish" localSheetId="1">Barcode!#REF!</definedName>
    <definedName name="Dropbolt_Finish">DoorCalc!$E$31</definedName>
    <definedName name="Dropbolt_Finish_Code">Working!$B$25</definedName>
    <definedName name="Dropbolt_Finishes">DoorCalc!$Q$16:$Q$23</definedName>
    <definedName name="Dropbolt_Option" localSheetId="1">Barcode!#REF!</definedName>
    <definedName name="Dropbolt_Option">DoorCalc!$E$32</definedName>
    <definedName name="Dropbolt_Style" localSheetId="1">Barcode!#REF!</definedName>
    <definedName name="Dropbolt_Style">DoorCalc!$E$30</definedName>
    <definedName name="DropboltStyles">DoorCalc!$Q$7:$Q$12</definedName>
    <definedName name="FastFixHinge">Working!$B$36</definedName>
    <definedName name="Floor_Guide_Type" localSheetId="1">Barcode!#REF!</definedName>
    <definedName name="Floor_Guide_Type">DoorCalc!$E$20</definedName>
    <definedName name="Frame_Height">DoorCalc!$E$59</definedName>
    <definedName name="Frame_Side_Clearance" localSheetId="1">Barcode!#REF!</definedName>
    <definedName name="Frame_Side_Clearance">DoorCalc!$K$56</definedName>
    <definedName name="Frame_Top_Clearance" localSheetId="1">Barcode!#REF!</definedName>
    <definedName name="Frame_Top_Clearance">DoorCalc!$K$57</definedName>
    <definedName name="Frame_Width">DoorCalc!$E$58</definedName>
    <definedName name="Frame_Width_Allowance">Working!$B$8</definedName>
    <definedName name="FYC">#REF!</definedName>
    <definedName name="Handles">DoorCalc!$E$33</definedName>
    <definedName name="Hardware_Finish" localSheetId="1">Barcode!#REF!</definedName>
    <definedName name="Hardware_Finish">DoorCalc!$E$24</definedName>
    <definedName name="Hardware_Finish_Code">Working!$B$23</definedName>
    <definedName name="HardwareFinishes" localSheetId="1">Barcode!#REF!</definedName>
    <definedName name="HardwareFinishes">DoorCalc!$Q$49:$Q$56</definedName>
    <definedName name="HardwareSheet">Working!$B$46</definedName>
    <definedName name="Head_Clearance" localSheetId="1">Barcode!#REF!</definedName>
    <definedName name="Head_Clearance">DoorCalc!$K$59</definedName>
    <definedName name="Head_Length">Working!$B$20</definedName>
    <definedName name="Head_Thickness" localSheetId="1">Barcode!#REF!</definedName>
    <definedName name="Head_Thickness">DoorCalc!$K$54</definedName>
    <definedName name="Hinge_Finish_Code">Working!$B$24</definedName>
    <definedName name="Hinge_Type" localSheetId="1">Barcode!#REF!</definedName>
    <definedName name="Hinge_Type">DoorCalc!$E$21</definedName>
    <definedName name="Insert_Gap">Working!$B$13</definedName>
    <definedName name="IsOddLeft">Working!$J$19</definedName>
    <definedName name="IsOddRight">Working!$J$20</definedName>
    <definedName name="Jamb_Clearance" localSheetId="1">Barcode!#REF!</definedName>
    <definedName name="Jamb_Clearance">DoorCalc!$K$58</definedName>
    <definedName name="Jamb_Height">Working!$B$22</definedName>
    <definedName name="Jamb_Jamb" localSheetId="1">Barcode!#REF!</definedName>
    <definedName name="Jamb_Jamb">DoorCalc!$E$57</definedName>
    <definedName name="Jamb_Stop" localSheetId="14">[1]Working!#REF!</definedName>
    <definedName name="Jamb_Stop">Working!#REF!</definedName>
    <definedName name="Jamb_Thickness" localSheetId="1">Barcode!#REF!</definedName>
    <definedName name="Jamb_Thickness">DoorCalc!$K$53</definedName>
    <definedName name="Keyed">Working!$B$30</definedName>
    <definedName name="LeftDoorCatch">DoorCalc!$E$34</definedName>
    <definedName name="LockingList">Working!$I$8:$I$8</definedName>
    <definedName name="Metric">Working!$B$1</definedName>
    <definedName name="MorticedEnds">Working!$B$37</definedName>
    <definedName name="Nominal_Panel_Width">Working!$B$15</definedName>
    <definedName name="Num_Left" localSheetId="1">Barcode!#REF!</definedName>
    <definedName name="Num_Left">DoorCalc!$E$15</definedName>
    <definedName name="Num_Right" localSheetId="1">Barcode!#REF!</definedName>
    <definedName name="Num_Right">DoorCalc!$E$16</definedName>
    <definedName name="NumDoorCatchesLeft">Working!$J$26</definedName>
    <definedName name="NumDoorCatchesRight">Working!$J$27</definedName>
    <definedName name="NumPanelCatchesLeft">Working!$J$23</definedName>
    <definedName name="NumPanelCatchesRight">Working!$J$24</definedName>
    <definedName name="Order">Working!$B$40:$B$45</definedName>
    <definedName name="OrderChannel">Working!$B$43</definedName>
    <definedName name="OrderDropBolt">Working!$B$45</definedName>
    <definedName name="OrderHardware">Working!$B$41</definedName>
    <definedName name="OrderPanelCatch">Working!$J$25</definedName>
    <definedName name="OrderPanelCatches">DoorCalc!$E$36</definedName>
    <definedName name="OrderSeal">Working!$B$44</definedName>
    <definedName name="OrderSill" localSheetId="14">[1]Working!#REF!</definedName>
    <definedName name="OrderSill">Working!#REF!</definedName>
    <definedName name="OrderSingleCatch">Working!#REF!</definedName>
    <definedName name="OrderTrack">Working!$B$42</definedName>
    <definedName name="Outward">Working!$B$34</definedName>
    <definedName name="Panel_Clearance" localSheetId="1">Barcode!#REF!</definedName>
    <definedName name="Panel_Clearance">DoorCalc!$K$61</definedName>
    <definedName name="Panel_Difference">Working!$B$12</definedName>
    <definedName name="Panel_Height">Working!$B$14</definedName>
    <definedName name="PanelCatchArrangementList">Working!$I$11:$I$14</definedName>
    <definedName name="Price_Conversion" localSheetId="14">[1]Working!#REF!</definedName>
    <definedName name="Price_Conversion">Working!#REF!</definedName>
    <definedName name="PriceTable">Pricing!$A$5:$G$402</definedName>
    <definedName name="Pricing_per_Metre" localSheetId="14">[1]Working!#REF!</definedName>
    <definedName name="Pricing_per_Metre">Working!#REF!</definedName>
    <definedName name="_xlnm.Print_Area" localSheetId="0">DoorCalc!$A$1:$M$123</definedName>
    <definedName name="Proprietary_Conversion">Working!$B$4</definedName>
    <definedName name="Proprietary_Metric">Working!$B$3</definedName>
    <definedName name="Query_from_BMSDSN" localSheetId="15">Pricing!#REF!</definedName>
    <definedName name="Rebatable">Working!$B$38</definedName>
    <definedName name="Rebate_Depth">Proprietary!$B$19</definedName>
    <definedName name="Rebate_Ends">DoorCalc!$E$22</definedName>
    <definedName name="Rebate_Hardware_Offset">Proprietary!$B$20</definedName>
    <definedName name="Rebate_Overlap">Proprietary!$B$21</definedName>
    <definedName name="Rebate_Panel_Width">Working!$B$17</definedName>
    <definedName name="Rebated">Working!$B$39</definedName>
    <definedName name="Rebated_Panels" localSheetId="1">Barcode!#REF!</definedName>
    <definedName name="Rebated_Panels">DoorCalc!$Q$79:$Q$80</definedName>
    <definedName name="RightDoorCatch">DoorCalc!$E$35</definedName>
    <definedName name="Row_Offset">Working!$B$29</definedName>
    <definedName name="Seal_Colour" localSheetId="1">Barcode!#REF!</definedName>
    <definedName name="Seal_Colour">DoorCalc!$E$28</definedName>
    <definedName name="Seal_Colour_Code">Working!$B$28</definedName>
    <definedName name="SealColour">DoorCalc!$Q$39:$Q$41</definedName>
    <definedName name="Sill_Clearance" localSheetId="1">Barcode!#REF!</definedName>
    <definedName name="Sill_Clearance">DoorCalc!$K$60</definedName>
    <definedName name="Sill_Length">Working!$B$21</definedName>
    <definedName name="Sill_Option" localSheetId="1">Barcode!#REF!</definedName>
    <definedName name="Sill_Thickness" localSheetId="1">Barcode!#REF!</definedName>
    <definedName name="Sill_Thickness">DoorCalc!$K$55</definedName>
    <definedName name="SillChannel">DoorCalc!$Q$29:$Q$35</definedName>
    <definedName name="SillFinishes" localSheetId="1">Barcode!#REF!</definedName>
    <definedName name="SillFinishes" localSheetId="14">[1]DoorCalc!#REF!</definedName>
    <definedName name="SillFinishes">DoorCalc!#REF!</definedName>
    <definedName name="SillOptions" localSheetId="1">Barcode!#REF!</definedName>
    <definedName name="Start_With" localSheetId="1">Barcode!#REF!</definedName>
    <definedName name="Start_With">DoorCalc!$E$9</definedName>
    <definedName name="Start_with_Door_Size">Working!$B$5</definedName>
    <definedName name="Start_with_Frame_Size">Working!$B$6</definedName>
    <definedName name="Start_with_Opening">Working!$B$7</definedName>
    <definedName name="StraightGuide">Working!$B$35</definedName>
    <definedName name="Total_Horizonal_Allowance">Working!$B$9</definedName>
    <definedName name="Total_Horizontal_Allowance">Working!$B$9</definedName>
    <definedName name="Total_Num_of_Panels" localSheetId="1">Barcode!#REF!</definedName>
    <definedName name="Total_Num_of_Panels">DoorCalc!$C$106</definedName>
    <definedName name="Total_Vertical_Allowance">Working!$B$10</definedName>
    <definedName name="Track_Finish" localSheetId="1">Barcode!#REF!</definedName>
    <definedName name="Track_Finish">DoorCalc!$E$25</definedName>
    <definedName name="Track_Finish_Code">Working!$B$26</definedName>
    <definedName name="Track_Height">Proprietary!$B$18</definedName>
    <definedName name="Track_Length">Working!$B$18</definedName>
    <definedName name="User_Height" localSheetId="1">Barcode!#REF!</definedName>
    <definedName name="User_Height">DoorCalc!$E$14</definedName>
    <definedName name="User_Width" localSheetId="1">Barcode!#REF!</definedName>
    <definedName name="User_Width">DoorCalc!$E$13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" i="4" l="1"/>
  <c r="J45" i="1" s="1"/>
  <c r="B28" i="4"/>
  <c r="M11" i="4"/>
  <c r="F217" i="6"/>
  <c r="F271" i="6"/>
  <c r="F333" i="6"/>
  <c r="F327" i="6"/>
  <c r="F330" i="6"/>
  <c r="F329" i="6"/>
  <c r="B25" i="4"/>
  <c r="S47" i="7"/>
  <c r="P47" i="7"/>
  <c r="I3" i="1"/>
  <c r="B26" i="4"/>
  <c r="E5" i="8" s="1"/>
  <c r="B35" i="4"/>
  <c r="Q30" i="1" s="1"/>
  <c r="W20" i="8"/>
  <c r="Z20" i="8" s="1"/>
  <c r="F342" i="6"/>
  <c r="F341" i="6"/>
  <c r="F340" i="6"/>
  <c r="F339" i="6"/>
  <c r="F338" i="6"/>
  <c r="F337" i="6"/>
  <c r="F336" i="6"/>
  <c r="F345" i="6"/>
  <c r="F346" i="6"/>
  <c r="F347" i="6"/>
  <c r="F348" i="6"/>
  <c r="F349" i="6"/>
  <c r="F335" i="6"/>
  <c r="F334" i="6"/>
  <c r="F324" i="6"/>
  <c r="F322" i="6"/>
  <c r="F321" i="6"/>
  <c r="F311" i="6"/>
  <c r="F319" i="6"/>
  <c r="F316" i="6"/>
  <c r="F314" i="6"/>
  <c r="F313" i="6"/>
  <c r="F308" i="6"/>
  <c r="F306" i="6"/>
  <c r="F305" i="6"/>
  <c r="F303" i="6"/>
  <c r="F300" i="6"/>
  <c r="F298" i="6"/>
  <c r="F297" i="6"/>
  <c r="F293" i="6"/>
  <c r="F292" i="6"/>
  <c r="F291" i="6"/>
  <c r="F290" i="6"/>
  <c r="F288" i="6"/>
  <c r="F287" i="6"/>
  <c r="F286" i="6"/>
  <c r="F285" i="6"/>
  <c r="F284" i="6"/>
  <c r="F283" i="6"/>
  <c r="F282" i="6"/>
  <c r="F280" i="6"/>
  <c r="F278" i="6"/>
  <c r="F277" i="6"/>
  <c r="F276" i="6"/>
  <c r="F275" i="6"/>
  <c r="F274" i="6"/>
  <c r="F273" i="6"/>
  <c r="F272" i="6"/>
  <c r="F270" i="6"/>
  <c r="F269" i="6"/>
  <c r="F268" i="6"/>
  <c r="F267" i="6"/>
  <c r="F266" i="6"/>
  <c r="F264" i="6"/>
  <c r="F263" i="6"/>
  <c r="F261" i="6"/>
  <c r="F258" i="6"/>
  <c r="F257" i="6"/>
  <c r="F256" i="6"/>
  <c r="F255" i="6"/>
  <c r="F254" i="6"/>
  <c r="F253" i="6"/>
  <c r="F259" i="6"/>
  <c r="F260" i="6"/>
  <c r="F262" i="6"/>
  <c r="F265" i="6"/>
  <c r="F252" i="6"/>
  <c r="F251" i="6"/>
  <c r="F250" i="6"/>
  <c r="F249" i="6"/>
  <c r="F248" i="6"/>
  <c r="F247" i="6"/>
  <c r="F246" i="6"/>
  <c r="F245" i="6"/>
  <c r="F244" i="6"/>
  <c r="F243" i="6"/>
  <c r="F242" i="6"/>
  <c r="F241" i="6"/>
  <c r="F240" i="6"/>
  <c r="F239" i="6"/>
  <c r="F238" i="6"/>
  <c r="F237" i="6"/>
  <c r="F232" i="6"/>
  <c r="F224" i="6"/>
  <c r="F235" i="6"/>
  <c r="F234" i="6"/>
  <c r="F236" i="6"/>
  <c r="F227" i="6"/>
  <c r="F228" i="6"/>
  <c r="B24" i="4"/>
  <c r="B23" i="4"/>
  <c r="F332" i="6"/>
  <c r="F325" i="6"/>
  <c r="F317" i="6"/>
  <c r="F309" i="6"/>
  <c r="F301" i="6"/>
  <c r="F226" i="6"/>
  <c r="L9" i="8"/>
  <c r="M9" i="8"/>
  <c r="L10" i="8"/>
  <c r="M10" i="8"/>
  <c r="M3" i="1"/>
  <c r="B38" i="4"/>
  <c r="Q79" i="1"/>
  <c r="C106" i="1"/>
  <c r="B4" i="4"/>
  <c r="J24" i="4"/>
  <c r="J25" i="4" s="1"/>
  <c r="J50" i="1" s="1"/>
  <c r="J23" i="4"/>
  <c r="J20" i="4"/>
  <c r="J26" i="4"/>
  <c r="J19" i="4"/>
  <c r="J21" i="4" s="1"/>
  <c r="I47" i="1"/>
  <c r="B47" i="4"/>
  <c r="F366" i="6"/>
  <c r="B1" i="4"/>
  <c r="H10" i="1" s="1"/>
  <c r="B39" i="4"/>
  <c r="G43" i="1" s="1"/>
  <c r="B1" i="2"/>
  <c r="B5" i="4"/>
  <c r="A14" i="1"/>
  <c r="B6" i="4"/>
  <c r="B7" i="4"/>
  <c r="B37" i="4"/>
  <c r="B36" i="4" s="1"/>
  <c r="B16" i="3"/>
  <c r="AA9" i="12"/>
  <c r="AA8" i="12"/>
  <c r="AA7" i="12"/>
  <c r="AA6" i="12"/>
  <c r="AA5" i="12"/>
  <c r="AA4" i="12"/>
  <c r="AA3" i="12"/>
  <c r="W30" i="8"/>
  <c r="AA30" i="8" s="1"/>
  <c r="W44" i="8"/>
  <c r="Y44" i="8" s="1"/>
  <c r="W16" i="8"/>
  <c r="Z16" i="8" s="1"/>
  <c r="W34" i="8"/>
  <c r="Y34" i="8" s="1"/>
  <c r="AC34" i="8" s="1"/>
  <c r="AC35" i="8"/>
  <c r="M8" i="8"/>
  <c r="L8" i="8"/>
  <c r="AC7" i="8"/>
  <c r="AC11" i="8"/>
  <c r="AC15" i="8"/>
  <c r="AC19" i="8"/>
  <c r="AC23" i="8"/>
  <c r="AC27" i="8"/>
  <c r="AC29" i="8"/>
  <c r="AC33" i="8"/>
  <c r="W36" i="8"/>
  <c r="AC37" i="8"/>
  <c r="W38" i="8"/>
  <c r="AC39" i="8"/>
  <c r="W40" i="8"/>
  <c r="Y40" i="8"/>
  <c r="AA40" i="8" s="1"/>
  <c r="AC41" i="8"/>
  <c r="AC45" i="8"/>
  <c r="AC47" i="8"/>
  <c r="Y48" i="8"/>
  <c r="AC48" i="8"/>
  <c r="AC49" i="8"/>
  <c r="Y50" i="8"/>
  <c r="AC50" i="8"/>
  <c r="AC51" i="8"/>
  <c r="Y52" i="8"/>
  <c r="AC52" i="8" s="1"/>
  <c r="F362" i="6"/>
  <c r="F363" i="6"/>
  <c r="F364" i="6"/>
  <c r="F365" i="6"/>
  <c r="F361" i="6"/>
  <c r="F358" i="6"/>
  <c r="F359" i="6"/>
  <c r="F360" i="6"/>
  <c r="F353" i="6"/>
  <c r="F354" i="6"/>
  <c r="F355" i="6"/>
  <c r="F356" i="6"/>
  <c r="F357" i="6"/>
  <c r="F402" i="6"/>
  <c r="X40" i="8"/>
  <c r="Q39" i="1"/>
  <c r="Q44" i="1"/>
  <c r="Q45" i="1"/>
  <c r="Q46" i="1"/>
  <c r="B34" i="4"/>
  <c r="H16" i="1" s="1"/>
  <c r="B13" i="4"/>
  <c r="G68" i="4"/>
  <c r="AA9" i="13"/>
  <c r="AA8" i="13"/>
  <c r="AA7" i="13"/>
  <c r="AA6" i="13"/>
  <c r="AA5" i="13"/>
  <c r="AA4" i="13"/>
  <c r="AA3" i="13"/>
  <c r="M21" i="1"/>
  <c r="A17" i="18" s="1"/>
  <c r="C17" i="18" s="1"/>
  <c r="M41" i="1"/>
  <c r="N40" i="1"/>
  <c r="M42" i="1"/>
  <c r="N41" i="1"/>
  <c r="A43" i="18"/>
  <c r="C43" i="18" s="1"/>
  <c r="B43" i="18"/>
  <c r="A44" i="18"/>
  <c r="B44" i="18" s="1"/>
  <c r="F105" i="6"/>
  <c r="F101" i="6"/>
  <c r="F374" i="6"/>
  <c r="F376" i="6"/>
  <c r="F375" i="6"/>
  <c r="F372" i="6"/>
  <c r="F392" i="6"/>
  <c r="F388" i="6"/>
  <c r="F397" i="6"/>
  <c r="F400" i="6"/>
  <c r="F398" i="6"/>
  <c r="F65" i="6"/>
  <c r="F59" i="6"/>
  <c r="F135" i="6"/>
  <c r="F131" i="6"/>
  <c r="F115" i="6"/>
  <c r="F111" i="6"/>
  <c r="F85" i="6"/>
  <c r="F81" i="6"/>
  <c r="B30" i="4"/>
  <c r="D3" i="7" s="1"/>
  <c r="B3" i="7" s="1"/>
  <c r="J43" i="1" s="1"/>
  <c r="F231" i="6"/>
  <c r="F233" i="6"/>
  <c r="F223" i="6"/>
  <c r="F218" i="6"/>
  <c r="F225" i="6"/>
  <c r="F13" i="6"/>
  <c r="F9" i="6"/>
  <c r="F23" i="6"/>
  <c r="F19" i="6"/>
  <c r="F43" i="6"/>
  <c r="F386" i="6"/>
  <c r="A3" i="1"/>
  <c r="B47" i="7"/>
  <c r="C47" i="7"/>
  <c r="D47" i="7"/>
  <c r="E47" i="7"/>
  <c r="F47" i="7"/>
  <c r="G47" i="7"/>
  <c r="H47" i="7"/>
  <c r="I47" i="7"/>
  <c r="A67" i="1"/>
  <c r="A66" i="1"/>
  <c r="M123" i="1"/>
  <c r="F67" i="1"/>
  <c r="A63" i="1"/>
  <c r="A64" i="1"/>
  <c r="C25" i="1"/>
  <c r="C23" i="1"/>
  <c r="F66" i="1"/>
  <c r="C32" i="1"/>
  <c r="K80" i="4"/>
  <c r="M80" i="4" s="1"/>
  <c r="K82" i="4"/>
  <c r="M82" i="4"/>
  <c r="K81" i="4"/>
  <c r="M81" i="4" s="1"/>
  <c r="J47" i="7"/>
  <c r="K47" i="7"/>
  <c r="L47" i="7"/>
  <c r="M47" i="7"/>
  <c r="N47" i="7"/>
  <c r="Q23" i="1" s="1"/>
  <c r="O47" i="7"/>
  <c r="Q47" i="7"/>
  <c r="R47" i="7"/>
  <c r="AD12" i="8"/>
  <c r="AD16" i="8"/>
  <c r="AD8" i="8"/>
  <c r="A2" i="8"/>
  <c r="F382" i="6"/>
  <c r="F394" i="6"/>
  <c r="F222" i="6"/>
  <c r="F221" i="6"/>
  <c r="F216" i="6"/>
  <c r="F125" i="6"/>
  <c r="F307" i="6"/>
  <c r="F304" i="6"/>
  <c r="F299" i="6"/>
  <c r="F296" i="6"/>
  <c r="F393" i="6"/>
  <c r="F391" i="6"/>
  <c r="F106" i="6"/>
  <c r="F107" i="6"/>
  <c r="F387" i="6"/>
  <c r="F96" i="6"/>
  <c r="F188" i="6"/>
  <c r="F116" i="6"/>
  <c r="F193" i="6"/>
  <c r="F76" i="6"/>
  <c r="F163" i="6"/>
  <c r="F178" i="6"/>
  <c r="F136" i="6"/>
  <c r="F331" i="6"/>
  <c r="F294" i="6"/>
  <c r="F201" i="6"/>
  <c r="F202" i="6"/>
  <c r="F141" i="6"/>
  <c r="F10" i="6"/>
  <c r="F11" i="6"/>
  <c r="F12" i="6"/>
  <c r="F14" i="6"/>
  <c r="F15" i="6"/>
  <c r="F16" i="6"/>
  <c r="F20" i="6"/>
  <c r="F21" i="6"/>
  <c r="F22" i="6"/>
  <c r="F24" i="6"/>
  <c r="F25" i="6"/>
  <c r="F26" i="6"/>
  <c r="F29" i="6"/>
  <c r="F30" i="6"/>
  <c r="F31" i="6"/>
  <c r="F32" i="6"/>
  <c r="F33" i="6"/>
  <c r="F34" i="6"/>
  <c r="F35" i="6"/>
  <c r="F36" i="6"/>
  <c r="F39" i="6"/>
  <c r="F40" i="6"/>
  <c r="F41" i="6"/>
  <c r="F42" i="6"/>
  <c r="F44" i="6"/>
  <c r="F45" i="6"/>
  <c r="F46" i="6"/>
  <c r="F49" i="6"/>
  <c r="F50" i="6"/>
  <c r="F51" i="6"/>
  <c r="F52" i="6"/>
  <c r="F53" i="6"/>
  <c r="F54" i="6"/>
  <c r="F55" i="6"/>
  <c r="F56" i="6"/>
  <c r="F60" i="6"/>
  <c r="F61" i="6"/>
  <c r="F62" i="6"/>
  <c r="F63" i="6"/>
  <c r="F64" i="6"/>
  <c r="F66" i="6"/>
  <c r="F67" i="6"/>
  <c r="F68" i="6"/>
  <c r="F71" i="6"/>
  <c r="F72" i="6"/>
  <c r="F73" i="6"/>
  <c r="F74" i="6"/>
  <c r="F75" i="6"/>
  <c r="F77" i="6"/>
  <c r="F78" i="6"/>
  <c r="F82" i="6"/>
  <c r="F83" i="6"/>
  <c r="F84" i="6"/>
  <c r="F86" i="6"/>
  <c r="F87" i="6"/>
  <c r="F88" i="6"/>
  <c r="F91" i="6"/>
  <c r="F92" i="6"/>
  <c r="F93" i="6"/>
  <c r="F94" i="6"/>
  <c r="F95" i="6"/>
  <c r="F97" i="6"/>
  <c r="F98" i="6"/>
  <c r="F102" i="6"/>
  <c r="F103" i="6"/>
  <c r="F104" i="6"/>
  <c r="F108" i="6"/>
  <c r="F112" i="6"/>
  <c r="F113" i="6"/>
  <c r="F114" i="6"/>
  <c r="F117" i="6"/>
  <c r="F118" i="6"/>
  <c r="F121" i="6"/>
  <c r="F122" i="6"/>
  <c r="F123" i="6"/>
  <c r="F124" i="6"/>
  <c r="F126" i="6"/>
  <c r="F127" i="6"/>
  <c r="F128" i="6"/>
  <c r="F132" i="6"/>
  <c r="F133" i="6"/>
  <c r="F134" i="6"/>
  <c r="F137" i="6"/>
  <c r="F138" i="6"/>
  <c r="F142" i="6"/>
  <c r="F143" i="6"/>
  <c r="F144" i="6"/>
  <c r="F145" i="6"/>
  <c r="F146" i="6"/>
  <c r="F147" i="6"/>
  <c r="F148" i="6"/>
  <c r="F151" i="6"/>
  <c r="F152" i="6"/>
  <c r="F153" i="6"/>
  <c r="F154" i="6"/>
  <c r="F155" i="6"/>
  <c r="F156" i="6"/>
  <c r="F157" i="6"/>
  <c r="F158" i="6"/>
  <c r="F161" i="6"/>
  <c r="F162" i="6"/>
  <c r="F166" i="6"/>
  <c r="F167" i="6"/>
  <c r="F168" i="6"/>
  <c r="F171" i="6"/>
  <c r="F172" i="6"/>
  <c r="F173" i="6"/>
  <c r="F176" i="6"/>
  <c r="F177" i="6"/>
  <c r="F181" i="6"/>
  <c r="F182" i="6"/>
  <c r="F183" i="6"/>
  <c r="F186" i="6"/>
  <c r="F187" i="6"/>
  <c r="F191" i="6"/>
  <c r="F192" i="6"/>
  <c r="F196" i="6"/>
  <c r="F197" i="6"/>
  <c r="F198" i="6"/>
  <c r="F199" i="6"/>
  <c r="F200" i="6"/>
  <c r="F203" i="6"/>
  <c r="F206" i="6"/>
  <c r="F207" i="6"/>
  <c r="F208" i="6"/>
  <c r="F209" i="6"/>
  <c r="F210" i="6"/>
  <c r="F211" i="6"/>
  <c r="F212" i="6"/>
  <c r="F213" i="6"/>
  <c r="F229" i="6"/>
  <c r="F230" i="6"/>
  <c r="F279" i="6"/>
  <c r="F281" i="6"/>
  <c r="F289" i="6"/>
  <c r="F295" i="6"/>
  <c r="F302" i="6"/>
  <c r="F310" i="6"/>
  <c r="F312" i="6"/>
  <c r="F315" i="6"/>
  <c r="F318" i="6"/>
  <c r="F320" i="6"/>
  <c r="F323" i="6"/>
  <c r="F326" i="6"/>
  <c r="F328" i="6"/>
  <c r="F350" i="6"/>
  <c r="F351" i="6"/>
  <c r="F352" i="6"/>
  <c r="F369" i="6"/>
  <c r="F370" i="6"/>
  <c r="F371" i="6"/>
  <c r="F373" i="6"/>
  <c r="F379" i="6"/>
  <c r="F380" i="6"/>
  <c r="F381" i="6"/>
  <c r="F383" i="6"/>
  <c r="F384" i="6"/>
  <c r="F385" i="6"/>
  <c r="F399" i="6"/>
  <c r="F401" i="6"/>
  <c r="A2" i="3"/>
  <c r="C9" i="3"/>
  <c r="C8" i="3"/>
  <c r="C7" i="3"/>
  <c r="C6" i="3"/>
  <c r="C5" i="3"/>
  <c r="B4" i="3"/>
  <c r="A75" i="4"/>
  <c r="A76" i="4"/>
  <c r="A77" i="4"/>
  <c r="A78" i="4"/>
  <c r="A79" i="4"/>
  <c r="A80" i="4"/>
  <c r="A81" i="4"/>
  <c r="A82" i="4"/>
  <c r="A74" i="4"/>
  <c r="W28" i="8"/>
  <c r="Z28" i="8" s="1"/>
  <c r="Y38" i="8"/>
  <c r="AA38" i="8" s="1"/>
  <c r="X38" i="8"/>
  <c r="AA34" i="8"/>
  <c r="A68" i="1"/>
  <c r="A69" i="1"/>
  <c r="H7" i="2"/>
  <c r="I8" i="2"/>
  <c r="F5" i="2"/>
  <c r="J42" i="8"/>
  <c r="W42" i="8" s="1"/>
  <c r="E4" i="2"/>
  <c r="J44" i="8"/>
  <c r="G6" i="2"/>
  <c r="G44" i="1"/>
  <c r="J43" i="8"/>
  <c r="W43" i="8"/>
  <c r="X43" i="8" s="1"/>
  <c r="L54" i="1"/>
  <c r="C2" i="2"/>
  <c r="E55" i="1"/>
  <c r="A62" i="1"/>
  <c r="B2" i="4"/>
  <c r="L60" i="1"/>
  <c r="A55" i="1"/>
  <c r="L55" i="1"/>
  <c r="L57" i="1"/>
  <c r="E62" i="1"/>
  <c r="L58" i="1"/>
  <c r="L59" i="1"/>
  <c r="L53" i="1"/>
  <c r="D3" i="2"/>
  <c r="L56" i="1"/>
  <c r="L61" i="1"/>
  <c r="K53" i="1"/>
  <c r="K57" i="1"/>
  <c r="B78" i="4" s="1"/>
  <c r="K61" i="1"/>
  <c r="K54" i="1"/>
  <c r="B75" i="4"/>
  <c r="K59" i="1"/>
  <c r="B80" i="4" s="1"/>
  <c r="C75" i="4"/>
  <c r="D75" i="4"/>
  <c r="J79" i="4" s="1"/>
  <c r="B82" i="4"/>
  <c r="C82" i="4" s="1"/>
  <c r="W24" i="8"/>
  <c r="Z24" i="8" s="1"/>
  <c r="Q22" i="1"/>
  <c r="AC40" i="8"/>
  <c r="A37" i="18"/>
  <c r="B37" i="18" s="1"/>
  <c r="C37" i="18"/>
  <c r="A38" i="18"/>
  <c r="Q80" i="1"/>
  <c r="C68" i="4"/>
  <c r="C53" i="4"/>
  <c r="D53" i="4"/>
  <c r="C61" i="4"/>
  <c r="D56" i="4"/>
  <c r="C59" i="4"/>
  <c r="C65" i="4"/>
  <c r="C55" i="4"/>
  <c r="D65" i="4"/>
  <c r="C60" i="4"/>
  <c r="J22" i="4"/>
  <c r="H37" i="1"/>
  <c r="J27" i="4"/>
  <c r="J18" i="4"/>
  <c r="J49" i="1" s="1"/>
  <c r="K49" i="1" s="1"/>
  <c r="F52" i="4"/>
  <c r="A112" i="1" s="1"/>
  <c r="F54" i="4"/>
  <c r="F67" i="4"/>
  <c r="G67" i="4"/>
  <c r="F58" i="4"/>
  <c r="G58" i="4" s="1"/>
  <c r="H61" i="4" s="1"/>
  <c r="F118" i="1" s="1"/>
  <c r="G118" i="1" s="1"/>
  <c r="D63" i="4"/>
  <c r="C54" i="4"/>
  <c r="D54" i="4"/>
  <c r="G52" i="4"/>
  <c r="H55" i="4" s="1"/>
  <c r="F112" i="1" s="1"/>
  <c r="C69" i="4"/>
  <c r="C70" i="4"/>
  <c r="F53" i="4"/>
  <c r="A113" i="1"/>
  <c r="F49" i="4"/>
  <c r="A109" i="1" s="1"/>
  <c r="C63" i="4"/>
  <c r="C62" i="4"/>
  <c r="D58" i="4"/>
  <c r="F51" i="4"/>
  <c r="F57" i="4"/>
  <c r="A117" i="1" s="1"/>
  <c r="G57" i="4"/>
  <c r="H60" i="4" s="1"/>
  <c r="F117" i="1" s="1"/>
  <c r="D61" i="4"/>
  <c r="F55" i="4"/>
  <c r="A115" i="1" s="1"/>
  <c r="G55" i="4"/>
  <c r="H58" i="4" s="1"/>
  <c r="F115" i="1" s="1"/>
  <c r="C51" i="4"/>
  <c r="D51" i="4" s="1"/>
  <c r="D66" i="4"/>
  <c r="C50" i="4"/>
  <c r="D50" i="4" s="1"/>
  <c r="D64" i="4"/>
  <c r="C66" i="4"/>
  <c r="F63" i="4"/>
  <c r="A123" i="1"/>
  <c r="D60" i="4"/>
  <c r="C58" i="4"/>
  <c r="D57" i="4"/>
  <c r="D62" i="4"/>
  <c r="F65" i="4"/>
  <c r="G65" i="4" s="1"/>
  <c r="D55" i="4"/>
  <c r="F60" i="4"/>
  <c r="A120" i="1" s="1"/>
  <c r="C56" i="4"/>
  <c r="C67" i="4"/>
  <c r="F64" i="4"/>
  <c r="G64" i="4"/>
  <c r="C52" i="4"/>
  <c r="D52" i="4" s="1"/>
  <c r="C64" i="4"/>
  <c r="D59" i="4"/>
  <c r="F61" i="4"/>
  <c r="A121" i="1"/>
  <c r="F66" i="4"/>
  <c r="G66" i="4" s="1"/>
  <c r="K50" i="1"/>
  <c r="L50" i="1"/>
  <c r="G53" i="4"/>
  <c r="H56" i="4"/>
  <c r="F113" i="1" s="1"/>
  <c r="C57" i="4"/>
  <c r="G63" i="4"/>
  <c r="H66" i="4"/>
  <c r="F123" i="1" s="1"/>
  <c r="D123" i="1" s="1"/>
  <c r="G61" i="4"/>
  <c r="H64" i="4" s="1"/>
  <c r="F121" i="1" s="1"/>
  <c r="G121" i="1" s="1"/>
  <c r="Z30" i="8" l="1"/>
  <c r="D4" i="8"/>
  <c r="C3" i="7"/>
  <c r="D4" i="7"/>
  <c r="B4" i="7" s="1"/>
  <c r="J44" i="1" s="1"/>
  <c r="J6" i="8"/>
  <c r="B27" i="4"/>
  <c r="K10" i="8" s="1"/>
  <c r="D5" i="8"/>
  <c r="K6" i="8"/>
  <c r="C27" i="1"/>
  <c r="Q11" i="1"/>
  <c r="Q32" i="1"/>
  <c r="Q7" i="1"/>
  <c r="J4" i="8"/>
  <c r="J5" i="8"/>
  <c r="E4" i="8"/>
  <c r="D6" i="8"/>
  <c r="E6" i="8"/>
  <c r="K5" i="8"/>
  <c r="K4" i="8"/>
  <c r="X30" i="8"/>
  <c r="Y30" i="8" s="1"/>
  <c r="W46" i="8"/>
  <c r="Y46" i="8" s="1"/>
  <c r="AA46" i="8" s="1"/>
  <c r="AC38" i="8"/>
  <c r="R39" i="1"/>
  <c r="Y28" i="8"/>
  <c r="AC28" i="8" s="1"/>
  <c r="K55" i="1"/>
  <c r="B76" i="4" s="1"/>
  <c r="X28" i="8"/>
  <c r="AA28" i="8"/>
  <c r="Q35" i="1"/>
  <c r="Q31" i="1"/>
  <c r="Q34" i="1"/>
  <c r="Q29" i="1"/>
  <c r="Q33" i="1"/>
  <c r="K60" i="1"/>
  <c r="B81" i="4" s="1"/>
  <c r="C81" i="4" s="1"/>
  <c r="Q10" i="1"/>
  <c r="F106" i="1"/>
  <c r="J46" i="1"/>
  <c r="Q12" i="1"/>
  <c r="Q9" i="1"/>
  <c r="H15" i="1"/>
  <c r="G112" i="1"/>
  <c r="G115" i="1"/>
  <c r="G117" i="1"/>
  <c r="G113" i="1"/>
  <c r="G123" i="1"/>
  <c r="G60" i="4"/>
  <c r="H63" i="4" s="1"/>
  <c r="F120" i="1" s="1"/>
  <c r="C78" i="4"/>
  <c r="D78" i="4"/>
  <c r="A13" i="1"/>
  <c r="K56" i="1"/>
  <c r="B77" i="4" s="1"/>
  <c r="Y16" i="8"/>
  <c r="AA20" i="8"/>
  <c r="Q20" i="1"/>
  <c r="R41" i="1"/>
  <c r="Q41" i="1" s="1"/>
  <c r="B8" i="4"/>
  <c r="B74" i="4"/>
  <c r="B9" i="4"/>
  <c r="B15" i="4" s="1"/>
  <c r="Q19" i="1"/>
  <c r="A118" i="1"/>
  <c r="A111" i="1"/>
  <c r="G51" i="4"/>
  <c r="H54" i="4" s="1"/>
  <c r="F111" i="1" s="1"/>
  <c r="C38" i="18"/>
  <c r="B38" i="18"/>
  <c r="Q17" i="1"/>
  <c r="H75" i="4"/>
  <c r="C80" i="4"/>
  <c r="Y43" i="8"/>
  <c r="C44" i="18"/>
  <c r="N20" i="1"/>
  <c r="X20" i="8"/>
  <c r="Y20" i="8" s="1"/>
  <c r="R40" i="1"/>
  <c r="Q40" i="1" s="1"/>
  <c r="X42" i="8"/>
  <c r="Y42" i="8" s="1"/>
  <c r="X36" i="8"/>
  <c r="Y36" i="8" s="1"/>
  <c r="G49" i="4"/>
  <c r="AA16" i="8"/>
  <c r="L49" i="1"/>
  <c r="G54" i="4"/>
  <c r="H57" i="4" s="1"/>
  <c r="F114" i="1" s="1"/>
  <c r="A114" i="1"/>
  <c r="AA24" i="8"/>
  <c r="D82" i="4"/>
  <c r="F59" i="4"/>
  <c r="F50" i="4"/>
  <c r="F56" i="4"/>
  <c r="F48" i="4"/>
  <c r="F62" i="4"/>
  <c r="F47" i="4"/>
  <c r="G72" i="4"/>
  <c r="I78" i="4"/>
  <c r="F72" i="4"/>
  <c r="B17" i="18"/>
  <c r="B12" i="4"/>
  <c r="Q21" i="1"/>
  <c r="B17" i="3"/>
  <c r="K58" i="1" s="1"/>
  <c r="B19" i="3"/>
  <c r="B20" i="3"/>
  <c r="B46" i="4"/>
  <c r="Q18" i="1"/>
  <c r="Q8" i="1"/>
  <c r="Q16" i="1"/>
  <c r="C31" i="1" s="1"/>
  <c r="D10" i="8" l="1"/>
  <c r="D14" i="8"/>
  <c r="D13" i="8"/>
  <c r="X24" i="8"/>
  <c r="Y24" i="8" s="1"/>
  <c r="D12" i="8"/>
  <c r="E10" i="8"/>
  <c r="D8" i="8"/>
  <c r="E8" i="8"/>
  <c r="E13" i="8"/>
  <c r="J8" i="8"/>
  <c r="J14" i="8"/>
  <c r="D9" i="8"/>
  <c r="K12" i="8"/>
  <c r="J12" i="8"/>
  <c r="J10" i="8"/>
  <c r="E12" i="8"/>
  <c r="K13" i="8"/>
  <c r="K14" i="8"/>
  <c r="J13" i="8"/>
  <c r="E9" i="8"/>
  <c r="K8" i="8"/>
  <c r="E14" i="8"/>
  <c r="K9" i="8"/>
  <c r="J9" i="8"/>
  <c r="C30" i="1"/>
  <c r="B10" i="4"/>
  <c r="B14" i="4" s="1"/>
  <c r="C14" i="1" s="1"/>
  <c r="C28" i="1"/>
  <c r="C26" i="1"/>
  <c r="H13" i="1"/>
  <c r="E54" i="1"/>
  <c r="B17" i="4"/>
  <c r="B16" i="4"/>
  <c r="E57" i="1" s="1"/>
  <c r="F69" i="1"/>
  <c r="C13" i="1"/>
  <c r="A107" i="1"/>
  <c r="G47" i="4"/>
  <c r="H50" i="4" s="1"/>
  <c r="F107" i="1" s="1"/>
  <c r="D81" i="4"/>
  <c r="G62" i="4"/>
  <c r="H65" i="4" s="1"/>
  <c r="F122" i="1" s="1"/>
  <c r="A122" i="1"/>
  <c r="A108" i="1"/>
  <c r="G48" i="4"/>
  <c r="H51" i="4" s="1"/>
  <c r="F108" i="1" s="1"/>
  <c r="C21" i="1"/>
  <c r="R48" i="1"/>
  <c r="C20" i="1"/>
  <c r="C22" i="1"/>
  <c r="G56" i="4"/>
  <c r="H59" i="4" s="1"/>
  <c r="F116" i="1" s="1"/>
  <c r="A116" i="1"/>
  <c r="G114" i="1"/>
  <c r="G111" i="1"/>
  <c r="F79" i="4"/>
  <c r="J86" i="4"/>
  <c r="K79" i="4" s="1"/>
  <c r="H82" i="4"/>
  <c r="G79" i="4"/>
  <c r="I85" i="4"/>
  <c r="L82" i="4"/>
  <c r="E79" i="4" s="1"/>
  <c r="I81" i="4"/>
  <c r="G75" i="4"/>
  <c r="J82" i="4"/>
  <c r="H78" i="4"/>
  <c r="F75" i="4"/>
  <c r="G120" i="1"/>
  <c r="G50" i="4"/>
  <c r="H53" i="4" s="1"/>
  <c r="F110" i="1" s="1"/>
  <c r="A110" i="1"/>
  <c r="H52" i="4"/>
  <c r="F109" i="1" s="1"/>
  <c r="C77" i="4"/>
  <c r="D77" i="4"/>
  <c r="B11" i="4"/>
  <c r="B79" i="4"/>
  <c r="C74" i="4"/>
  <c r="D74" i="4" s="1"/>
  <c r="A119" i="1"/>
  <c r="G59" i="4"/>
  <c r="H62" i="4" s="1"/>
  <c r="F119" i="1" s="1"/>
  <c r="D80" i="4"/>
  <c r="C76" i="4"/>
  <c r="D76" i="4" s="1"/>
  <c r="Q51" i="1"/>
  <c r="Q49" i="1"/>
  <c r="B7" i="20"/>
  <c r="Q53" i="1"/>
  <c r="Q54" i="1"/>
  <c r="Q50" i="1"/>
  <c r="B21" i="20"/>
  <c r="B3" i="20"/>
  <c r="B5" i="20"/>
  <c r="Q55" i="1"/>
  <c r="Q58" i="1"/>
  <c r="B20" i="20"/>
  <c r="Q56" i="1"/>
  <c r="B4" i="20"/>
  <c r="B13" i="20"/>
  <c r="B17" i="20"/>
  <c r="B11" i="20"/>
  <c r="B6" i="20"/>
  <c r="B10" i="20"/>
  <c r="B2" i="20"/>
  <c r="B19" i="20"/>
  <c r="Q57" i="1"/>
  <c r="B18" i="20"/>
  <c r="B14" i="20"/>
  <c r="B9" i="20"/>
  <c r="B8" i="20"/>
  <c r="B15" i="20"/>
  <c r="Q52" i="1"/>
  <c r="B16" i="20"/>
  <c r="B12" i="20"/>
  <c r="F68" i="1" l="1"/>
  <c r="E59" i="1"/>
  <c r="C36" i="8"/>
  <c r="AA36" i="8" s="1"/>
  <c r="C34" i="8"/>
  <c r="E61" i="1"/>
  <c r="B22" i="4"/>
  <c r="L84" i="1" s="1"/>
  <c r="E56" i="1"/>
  <c r="H14" i="1"/>
  <c r="C38" i="8"/>
  <c r="E6" i="1"/>
  <c r="C12" i="20"/>
  <c r="D12" i="20" s="1"/>
  <c r="J32" i="1" s="1"/>
  <c r="K32" i="1" s="1"/>
  <c r="C3" i="20"/>
  <c r="D3" i="20" s="1"/>
  <c r="J23" i="1" s="1"/>
  <c r="K23" i="1" s="1"/>
  <c r="C9" i="20"/>
  <c r="D9" i="20" s="1"/>
  <c r="J29" i="1" s="1"/>
  <c r="K29" i="1" s="1"/>
  <c r="C18" i="20"/>
  <c r="D18" i="20" s="1"/>
  <c r="J38" i="1" s="1"/>
  <c r="K38" i="1" s="1"/>
  <c r="C5" i="20"/>
  <c r="D5" i="20" s="1"/>
  <c r="J25" i="1" s="1"/>
  <c r="K25" i="1" s="1"/>
  <c r="C2" i="20"/>
  <c r="D2" i="20" s="1"/>
  <c r="J22" i="1" s="1"/>
  <c r="K22" i="1" s="1"/>
  <c r="C8" i="20"/>
  <c r="D8" i="20" s="1"/>
  <c r="J28" i="1" s="1"/>
  <c r="K28" i="1" s="1"/>
  <c r="C11" i="20"/>
  <c r="D11" i="20" s="1"/>
  <c r="J31" i="1" s="1"/>
  <c r="K31" i="1" s="1"/>
  <c r="C14" i="20"/>
  <c r="D14" i="20" s="1"/>
  <c r="J34" i="1" s="1"/>
  <c r="K34" i="1" s="1"/>
  <c r="C15" i="20"/>
  <c r="D15" i="20" s="1"/>
  <c r="J35" i="1" s="1"/>
  <c r="K35" i="1" s="1"/>
  <c r="C19" i="20"/>
  <c r="D19" i="20" s="1"/>
  <c r="J39" i="1" s="1"/>
  <c r="K39" i="1" s="1"/>
  <c r="C20" i="20"/>
  <c r="D20" i="20" s="1"/>
  <c r="J40" i="1" s="1"/>
  <c r="K40" i="1" s="1"/>
  <c r="C10" i="20"/>
  <c r="D10" i="20" s="1"/>
  <c r="J30" i="1" s="1"/>
  <c r="K30" i="1" s="1"/>
  <c r="C13" i="20"/>
  <c r="D13" i="20" s="1"/>
  <c r="J33" i="1" s="1"/>
  <c r="K33" i="1" s="1"/>
  <c r="C24" i="1"/>
  <c r="E19" i="1" s="1"/>
  <c r="C4" i="20"/>
  <c r="D4" i="20" s="1"/>
  <c r="J24" i="1" s="1"/>
  <c r="K24" i="1" s="1"/>
  <c r="C16" i="20"/>
  <c r="D16" i="20" s="1"/>
  <c r="J36" i="1" s="1"/>
  <c r="K36" i="1" s="1"/>
  <c r="C7" i="20"/>
  <c r="D7" i="20" s="1"/>
  <c r="J27" i="1" s="1"/>
  <c r="K27" i="1" s="1"/>
  <c r="C17" i="20"/>
  <c r="D17" i="20" s="1"/>
  <c r="J37" i="1" s="1"/>
  <c r="K37" i="1" s="1"/>
  <c r="C6" i="20"/>
  <c r="D6" i="20" s="1"/>
  <c r="J26" i="1" s="1"/>
  <c r="K26" i="1" s="1"/>
  <c r="C21" i="20"/>
  <c r="D21" i="20" s="1"/>
  <c r="F71" i="4"/>
  <c r="G71" i="4"/>
  <c r="H74" i="4"/>
  <c r="I77" i="4"/>
  <c r="J78" i="4"/>
  <c r="G109" i="1"/>
  <c r="D109" i="1"/>
  <c r="D107" i="1"/>
  <c r="G107" i="1"/>
  <c r="K43" i="1" s="1"/>
  <c r="E60" i="1"/>
  <c r="B20" i="4"/>
  <c r="E58" i="1"/>
  <c r="C40" i="8"/>
  <c r="B18" i="4"/>
  <c r="B19" i="4"/>
  <c r="C43" i="8"/>
  <c r="AA43" i="8" s="1"/>
  <c r="C44" i="8"/>
  <c r="AA44" i="8" s="1"/>
  <c r="C42" i="8"/>
  <c r="AA42" i="8" s="1"/>
  <c r="C79" i="4"/>
  <c r="D79" i="4"/>
  <c r="G108" i="1"/>
  <c r="D108" i="1"/>
  <c r="C52" i="8"/>
  <c r="G116" i="1"/>
  <c r="J85" i="4"/>
  <c r="K78" i="4" s="1"/>
  <c r="M78" i="4" s="1"/>
  <c r="L78" i="4" s="1"/>
  <c r="E75" i="4" s="1"/>
  <c r="H81" i="4"/>
  <c r="I84" i="4"/>
  <c r="G78" i="4"/>
  <c r="L81" i="4"/>
  <c r="E78" i="4" s="1"/>
  <c r="F78" i="4"/>
  <c r="D110" i="1"/>
  <c r="G110" i="1"/>
  <c r="L80" i="4"/>
  <c r="E77" i="4" s="1"/>
  <c r="G77" i="4"/>
  <c r="J84" i="4"/>
  <c r="F77" i="4"/>
  <c r="H80" i="4"/>
  <c r="I83" i="4"/>
  <c r="I79" i="4"/>
  <c r="G73" i="4"/>
  <c r="J80" i="4"/>
  <c r="M79" i="4" s="1"/>
  <c r="H76" i="4"/>
  <c r="F73" i="4"/>
  <c r="J81" i="4"/>
  <c r="I80" i="4"/>
  <c r="H77" i="4"/>
  <c r="G74" i="4"/>
  <c r="F74" i="4"/>
  <c r="G119" i="1"/>
  <c r="D122" i="1"/>
  <c r="D121" i="1" s="1"/>
  <c r="D120" i="1" s="1"/>
  <c r="D119" i="1" s="1"/>
  <c r="D118" i="1" s="1"/>
  <c r="D117" i="1" s="1"/>
  <c r="D116" i="1" s="1"/>
  <c r="D115" i="1" s="1"/>
  <c r="D114" i="1" s="1"/>
  <c r="D113" i="1" s="1"/>
  <c r="D112" i="1" s="1"/>
  <c r="D111" i="1" s="1"/>
  <c r="G122" i="1"/>
  <c r="J66" i="1" l="1"/>
  <c r="L43" i="1"/>
  <c r="M43" i="1"/>
  <c r="K77" i="4"/>
  <c r="M77" i="4" s="1"/>
  <c r="L77" i="4" s="1"/>
  <c r="E74" i="4" s="1"/>
  <c r="L78" i="1"/>
  <c r="C4" i="8"/>
  <c r="M24" i="1"/>
  <c r="L24" i="1"/>
  <c r="M31" i="1"/>
  <c r="L31" i="1"/>
  <c r="K74" i="4"/>
  <c r="M74" i="4" s="1"/>
  <c r="L74" i="4" s="1"/>
  <c r="E71" i="4" s="1"/>
  <c r="M28" i="1"/>
  <c r="L28" i="1"/>
  <c r="L22" i="1"/>
  <c r="M22" i="1"/>
  <c r="C48" i="8"/>
  <c r="L73" i="1"/>
  <c r="M30" i="1"/>
  <c r="L30" i="1"/>
  <c r="L26" i="1"/>
  <c r="M26" i="1"/>
  <c r="M40" i="1"/>
  <c r="L40" i="1"/>
  <c r="L38" i="1"/>
  <c r="M38" i="1"/>
  <c r="J83" i="4"/>
  <c r="K76" i="4" s="1"/>
  <c r="M76" i="4" s="1"/>
  <c r="L76" i="4" s="1"/>
  <c r="E73" i="4" s="1"/>
  <c r="G76" i="4"/>
  <c r="I82" i="4"/>
  <c r="K75" i="4" s="1"/>
  <c r="M75" i="4" s="1"/>
  <c r="L75" i="4" s="1"/>
  <c r="E72" i="4" s="1"/>
  <c r="H79" i="4"/>
  <c r="F76" i="4"/>
  <c r="L79" i="4"/>
  <c r="E76" i="4" s="1"/>
  <c r="L33" i="1"/>
  <c r="M33" i="1"/>
  <c r="M25" i="1"/>
  <c r="L25" i="1"/>
  <c r="L37" i="1"/>
  <c r="M37" i="1"/>
  <c r="L39" i="1"/>
  <c r="M39" i="1"/>
  <c r="M29" i="1"/>
  <c r="L29" i="1"/>
  <c r="L23" i="1"/>
  <c r="M23" i="1"/>
  <c r="K44" i="1"/>
  <c r="M27" i="1"/>
  <c r="L27" i="1"/>
  <c r="L35" i="1"/>
  <c r="M35" i="1"/>
  <c r="B21" i="4"/>
  <c r="C12" i="8"/>
  <c r="C8" i="8"/>
  <c r="C16" i="8"/>
  <c r="M36" i="1"/>
  <c r="L36" i="1"/>
  <c r="L34" i="1"/>
  <c r="M34" i="1"/>
  <c r="L32" i="1"/>
  <c r="M32" i="1"/>
  <c r="L44" i="1" l="1"/>
  <c r="K46" i="1"/>
  <c r="K45" i="1"/>
  <c r="M45" i="1" s="1"/>
  <c r="M44" i="1"/>
  <c r="N25" i="1"/>
  <c r="A22" i="18"/>
  <c r="P4" i="8"/>
  <c r="W4" i="8" s="1"/>
  <c r="N30" i="1"/>
  <c r="A27" i="18"/>
  <c r="N35" i="1"/>
  <c r="A32" i="18"/>
  <c r="N26" i="1"/>
  <c r="A23" i="18"/>
  <c r="A33" i="18"/>
  <c r="N36" i="1"/>
  <c r="A36" i="18"/>
  <c r="N39" i="1"/>
  <c r="N23" i="1"/>
  <c r="A20" i="18"/>
  <c r="C30" i="8"/>
  <c r="C17" i="8"/>
  <c r="C28" i="8"/>
  <c r="P28" i="8" s="1"/>
  <c r="P16" i="8"/>
  <c r="C20" i="8"/>
  <c r="P8" i="8"/>
  <c r="W8" i="8" s="1"/>
  <c r="N21" i="1"/>
  <c r="A18" i="18"/>
  <c r="A19" i="18"/>
  <c r="N22" i="1"/>
  <c r="A28" i="18"/>
  <c r="N31" i="1"/>
  <c r="C24" i="8"/>
  <c r="P12" i="8"/>
  <c r="W12" i="8" s="1"/>
  <c r="N27" i="1"/>
  <c r="A24" i="18"/>
  <c r="A35" i="18"/>
  <c r="N38" i="1"/>
  <c r="C50" i="8"/>
  <c r="L90" i="1"/>
  <c r="L96" i="1"/>
  <c r="N42" i="1"/>
  <c r="A39" i="18"/>
  <c r="N24" i="1"/>
  <c r="A21" i="18"/>
  <c r="A26" i="18"/>
  <c r="N29" i="1"/>
  <c r="A30" i="18"/>
  <c r="N33" i="1"/>
  <c r="N34" i="1"/>
  <c r="A31" i="18"/>
  <c r="A25" i="18"/>
  <c r="N28" i="1"/>
  <c r="N32" i="1"/>
  <c r="A29" i="18"/>
  <c r="A34" i="18"/>
  <c r="N37" i="1"/>
  <c r="Z12" i="8" l="1"/>
  <c r="C13" i="8" s="1"/>
  <c r="P13" i="8" s="1"/>
  <c r="W13" i="8" s="1"/>
  <c r="X12" i="8"/>
  <c r="Y12" i="8" s="1"/>
  <c r="AA12" i="8"/>
  <c r="B19" i="18"/>
  <c r="C19" i="18"/>
  <c r="P17" i="8"/>
  <c r="W17" i="8" s="1"/>
  <c r="B23" i="18"/>
  <c r="C23" i="18"/>
  <c r="B22" i="18"/>
  <c r="C22" i="18"/>
  <c r="C31" i="18"/>
  <c r="B31" i="18"/>
  <c r="C39" i="18"/>
  <c r="B39" i="18"/>
  <c r="B18" i="18"/>
  <c r="C18" i="18"/>
  <c r="C31" i="8"/>
  <c r="P30" i="8"/>
  <c r="B28" i="18"/>
  <c r="C28" i="18"/>
  <c r="C21" i="18"/>
  <c r="B21" i="18"/>
  <c r="B35" i="18"/>
  <c r="C35" i="18"/>
  <c r="B33" i="18"/>
  <c r="C33" i="18"/>
  <c r="B25" i="18"/>
  <c r="C25" i="18"/>
  <c r="B20" i="18"/>
  <c r="C20" i="18"/>
  <c r="B32" i="18"/>
  <c r="C32" i="18"/>
  <c r="N43" i="1"/>
  <c r="A40" i="18"/>
  <c r="B26" i="18"/>
  <c r="C26" i="18"/>
  <c r="C24" i="18"/>
  <c r="B24" i="18"/>
  <c r="AA8" i="8"/>
  <c r="Y8" i="8"/>
  <c r="X8" i="8"/>
  <c r="Z8" i="8"/>
  <c r="C9" i="8" s="1"/>
  <c r="L45" i="1"/>
  <c r="B34" i="18"/>
  <c r="C34" i="18"/>
  <c r="B30" i="18"/>
  <c r="C30" i="18"/>
  <c r="P24" i="8"/>
  <c r="C25" i="8"/>
  <c r="C27" i="18"/>
  <c r="B27" i="18"/>
  <c r="L46" i="1"/>
  <c r="M46" i="1"/>
  <c r="Z4" i="8"/>
  <c r="C5" i="8" s="1"/>
  <c r="X4" i="8"/>
  <c r="Y4" i="8" s="1"/>
  <c r="AC4" i="8" s="1"/>
  <c r="AA4" i="8"/>
  <c r="B29" i="18"/>
  <c r="C29" i="18"/>
  <c r="C21" i="8"/>
  <c r="P20" i="8"/>
  <c r="C36" i="18"/>
  <c r="B36" i="18"/>
  <c r="Z17" i="8" l="1"/>
  <c r="C18" i="8" s="1"/>
  <c r="P18" i="8" s="1"/>
  <c r="W18" i="8" s="1"/>
  <c r="AA17" i="8"/>
  <c r="Y17" i="8"/>
  <c r="AC17" i="8" s="1"/>
  <c r="A16" i="8"/>
  <c r="N45" i="1"/>
  <c r="A42" i="18"/>
  <c r="P21" i="8"/>
  <c r="W21" i="8" s="1"/>
  <c r="Y13" i="8"/>
  <c r="AC13" i="8" s="1"/>
  <c r="A12" i="8"/>
  <c r="X13" i="8"/>
  <c r="AA13" i="8"/>
  <c r="Z13" i="8"/>
  <c r="C14" i="8" s="1"/>
  <c r="P14" i="8" s="1"/>
  <c r="W14" i="8" s="1"/>
  <c r="N44" i="1"/>
  <c r="A41" i="18"/>
  <c r="P25" i="8"/>
  <c r="W25" i="8" s="1"/>
  <c r="P9" i="8"/>
  <c r="W9" i="8" s="1"/>
  <c r="B40" i="18"/>
  <c r="C40" i="18"/>
  <c r="P5" i="8"/>
  <c r="W5" i="8" s="1"/>
  <c r="P31" i="8"/>
  <c r="W31" i="8" s="1"/>
  <c r="AA25" i="8" l="1"/>
  <c r="X25" i="8"/>
  <c r="A24" i="8"/>
  <c r="Z25" i="8"/>
  <c r="C26" i="8" s="1"/>
  <c r="P26" i="8" s="1"/>
  <c r="W26" i="8" s="1"/>
  <c r="Y25" i="8"/>
  <c r="AC25" i="8" s="1"/>
  <c r="Y21" i="8"/>
  <c r="AC21" i="8" s="1"/>
  <c r="A20" i="8"/>
  <c r="Z21" i="8"/>
  <c r="C22" i="8" s="1"/>
  <c r="P22" i="8" s="1"/>
  <c r="W22" i="8" s="1"/>
  <c r="X21" i="8"/>
  <c r="AA21" i="8"/>
  <c r="X31" i="8"/>
  <c r="A30" i="8"/>
  <c r="AA31" i="8"/>
  <c r="Y31" i="8"/>
  <c r="AC31" i="8" s="1"/>
  <c r="Z31" i="8"/>
  <c r="C32" i="8" s="1"/>
  <c r="P32" i="8" s="1"/>
  <c r="W32" i="8" s="1"/>
  <c r="Y18" i="8"/>
  <c r="AC18" i="8" s="1"/>
  <c r="AA18" i="8"/>
  <c r="Z18" i="8"/>
  <c r="B41" i="18"/>
  <c r="C41" i="18"/>
  <c r="AA9" i="8"/>
  <c r="Z9" i="8"/>
  <c r="C10" i="8" s="1"/>
  <c r="P10" i="8" s="1"/>
  <c r="W10" i="8" s="1"/>
  <c r="A8" i="8"/>
  <c r="Y9" i="8"/>
  <c r="AC9" i="8" s="1"/>
  <c r="X9" i="8"/>
  <c r="A4" i="8"/>
  <c r="X5" i="8"/>
  <c r="Z5" i="8"/>
  <c r="C6" i="8" s="1"/>
  <c r="P6" i="8" s="1"/>
  <c r="W6" i="8" s="1"/>
  <c r="Y5" i="8"/>
  <c r="AC5" i="8" s="1"/>
  <c r="AA5" i="8"/>
  <c r="X14" i="8"/>
  <c r="Y14" i="8"/>
  <c r="AC14" i="8" s="1"/>
  <c r="AA14" i="8"/>
  <c r="Z14" i="8"/>
  <c r="B42" i="18"/>
  <c r="C42" i="18"/>
  <c r="X22" i="8" l="1"/>
  <c r="Y22" i="8"/>
  <c r="AC22" i="8" s="1"/>
  <c r="AA22" i="8"/>
  <c r="Z22" i="8"/>
  <c r="AA26" i="8"/>
  <c r="Y26" i="8"/>
  <c r="AC26" i="8" s="1"/>
  <c r="X26" i="8"/>
  <c r="Z26" i="8"/>
  <c r="Y32" i="8"/>
  <c r="AC32" i="8" s="1"/>
  <c r="X32" i="8"/>
  <c r="Z32" i="8"/>
  <c r="AA32" i="8"/>
  <c r="Z10" i="8"/>
  <c r="X10" i="8"/>
  <c r="Y10" i="8"/>
  <c r="AC10" i="8" s="1"/>
  <c r="AA10" i="8"/>
  <c r="Y6" i="8"/>
  <c r="AC6" i="8" s="1"/>
  <c r="AC8" i="8" s="1"/>
  <c r="Z6" i="8"/>
  <c r="X6" i="8"/>
  <c r="AA6" i="8"/>
  <c r="AC12" i="8" l="1"/>
  <c r="AC16" i="8" l="1"/>
  <c r="AC20" i="8" s="1"/>
  <c r="AC24" i="8" l="1"/>
  <c r="AC30" i="8" s="1"/>
  <c r="AC36" i="8" l="1"/>
  <c r="L8" i="1" s="1"/>
  <c r="AC42" i="8"/>
  <c r="I8" i="1" l="1"/>
  <c r="J8" i="1" s="1"/>
  <c r="K8" i="1" s="1"/>
  <c r="M8" i="1" s="1"/>
  <c r="N8" i="1" s="1"/>
  <c r="L7" i="1"/>
  <c r="I7" i="1"/>
  <c r="J7" i="1" s="1"/>
  <c r="K7" i="1" s="1"/>
  <c r="M7" i="1" s="1"/>
  <c r="N7" i="1" s="1"/>
  <c r="L9" i="1"/>
  <c r="I9" i="1"/>
  <c r="J9" i="1" s="1"/>
  <c r="K9" i="1" s="1"/>
  <c r="M9" i="1" s="1"/>
  <c r="N9" i="1" s="1"/>
  <c r="AC43" i="8"/>
  <c r="AC44" i="8" s="1"/>
  <c r="A5" i="18" l="1"/>
  <c r="C5" i="18" s="1"/>
  <c r="A6" i="18"/>
  <c r="C6" i="18" s="1"/>
  <c r="A4" i="18"/>
  <c r="B4" i="18" s="1"/>
  <c r="AC46" i="8"/>
  <c r="L16" i="1" s="1"/>
  <c r="B5" i="18" l="1"/>
  <c r="B6" i="18"/>
  <c r="C4" i="18"/>
  <c r="L11" i="1"/>
  <c r="I10" i="1"/>
  <c r="J10" i="1" s="1"/>
  <c r="K10" i="1" s="1"/>
  <c r="M10" i="1" s="1"/>
  <c r="N10" i="1" s="1"/>
  <c r="I11" i="1"/>
  <c r="J11" i="1" s="1"/>
  <c r="K11" i="1" s="1"/>
  <c r="M11" i="1" s="1"/>
  <c r="A8" i="18" s="1"/>
  <c r="C8" i="18" s="1"/>
  <c r="L10" i="1"/>
  <c r="L18" i="1"/>
  <c r="I19" i="1"/>
  <c r="J19" i="1" s="1"/>
  <c r="K19" i="1" s="1"/>
  <c r="M19" i="1" s="1"/>
  <c r="L19" i="1"/>
  <c r="I12" i="1"/>
  <c r="J12" i="1" s="1"/>
  <c r="K12" i="1" s="1"/>
  <c r="M12" i="1" s="1"/>
  <c r="I14" i="1"/>
  <c r="J14" i="1" s="1"/>
  <c r="K14" i="1" s="1"/>
  <c r="M14" i="1" s="1"/>
  <c r="I17" i="1"/>
  <c r="J17" i="1" s="1"/>
  <c r="K17" i="1" s="1"/>
  <c r="M17" i="1" s="1"/>
  <c r="A14" i="18" s="1"/>
  <c r="L14" i="1"/>
  <c r="I18" i="1"/>
  <c r="J18" i="1" s="1"/>
  <c r="K18" i="1" s="1"/>
  <c r="M18" i="1" s="1"/>
  <c r="L12" i="1"/>
  <c r="I13" i="1"/>
  <c r="J13" i="1" s="1"/>
  <c r="K13" i="1" s="1"/>
  <c r="M13" i="1" s="1"/>
  <c r="L13" i="1"/>
  <c r="L15" i="1"/>
  <c r="L17" i="1"/>
  <c r="I15" i="1"/>
  <c r="J15" i="1" s="1"/>
  <c r="K15" i="1" s="1"/>
  <c r="M15" i="1" s="1"/>
  <c r="I16" i="1"/>
  <c r="J16" i="1" s="1"/>
  <c r="K16" i="1" s="1"/>
  <c r="M16" i="1" s="1"/>
  <c r="A7" i="18" l="1"/>
  <c r="C7" i="18" s="1"/>
  <c r="B8" i="18"/>
  <c r="N16" i="1"/>
  <c r="A13" i="18"/>
  <c r="C14" i="18"/>
  <c r="B14" i="18"/>
  <c r="N19" i="1"/>
  <c r="A16" i="18"/>
  <c r="N18" i="1"/>
  <c r="A15" i="18"/>
  <c r="N14" i="1"/>
  <c r="A11" i="18"/>
  <c r="N13" i="1"/>
  <c r="A10" i="18"/>
  <c r="N12" i="1"/>
  <c r="A9" i="18"/>
  <c r="A12" i="18"/>
  <c r="N15" i="1"/>
  <c r="N4" i="1" l="1"/>
  <c r="B7" i="18"/>
  <c r="C16" i="18"/>
  <c r="B16" i="18"/>
  <c r="C11" i="18"/>
  <c r="B11" i="18"/>
  <c r="B10" i="18"/>
  <c r="C10" i="18"/>
  <c r="B12" i="18"/>
  <c r="C12" i="18"/>
  <c r="B15" i="18"/>
  <c r="C15" i="18"/>
  <c r="B13" i="18"/>
  <c r="C13" i="18"/>
  <c r="B9" i="18"/>
  <c r="C9" i="18"/>
  <c r="D7" i="18" l="1"/>
  <c r="D37" i="18"/>
  <c r="D21" i="18"/>
  <c r="D26" i="18"/>
  <c r="D34" i="18"/>
  <c r="D13" i="18"/>
  <c r="D25" i="18"/>
  <c r="D35" i="18"/>
  <c r="D16" i="18"/>
  <c r="D24" i="18"/>
  <c r="D10" i="18"/>
  <c r="D19" i="18"/>
  <c r="D27" i="18"/>
  <c r="D6" i="18"/>
  <c r="D31" i="18"/>
  <c r="D22" i="18"/>
  <c r="D12" i="18"/>
  <c r="D39" i="18"/>
  <c r="D41" i="18"/>
  <c r="D17" i="18"/>
  <c r="D9" i="18"/>
  <c r="D4" i="18"/>
  <c r="E4" i="18" s="1"/>
  <c r="D11" i="18"/>
  <c r="D29" i="18"/>
  <c r="D33" i="18"/>
  <c r="D14" i="18"/>
  <c r="D20" i="18"/>
  <c r="D43" i="18"/>
  <c r="D40" i="18"/>
  <c r="D42" i="18"/>
  <c r="D18" i="18"/>
  <c r="D15" i="18"/>
  <c r="D23" i="18"/>
  <c r="D30" i="18"/>
  <c r="D36" i="18"/>
  <c r="D44" i="18"/>
  <c r="D8" i="18"/>
  <c r="D28" i="18"/>
  <c r="D5" i="18"/>
  <c r="D38" i="18"/>
  <c r="D32" i="18"/>
  <c r="E32" i="18" l="1"/>
  <c r="E23" i="18"/>
  <c r="E33" i="18"/>
  <c r="E12" i="18"/>
  <c r="E38" i="18"/>
  <c r="E15" i="18"/>
  <c r="E28" i="18"/>
  <c r="E42" i="18"/>
  <c r="E29" i="18"/>
  <c r="E22" i="18"/>
  <c r="E5" i="18"/>
  <c r="E18" i="18"/>
  <c r="E11" i="18"/>
  <c r="E31" i="18"/>
  <c r="E10" i="18"/>
  <c r="E7" i="18"/>
  <c r="E19" i="18"/>
  <c r="E24" i="18"/>
  <c r="E40" i="18"/>
  <c r="E9" i="18"/>
  <c r="E27" i="18"/>
  <c r="E16" i="18"/>
  <c r="E44" i="18"/>
  <c r="E43" i="18"/>
  <c r="E17" i="18"/>
  <c r="E13" i="18"/>
  <c r="E35" i="18"/>
  <c r="E6" i="18"/>
  <c r="E8" i="18"/>
  <c r="E36" i="18"/>
  <c r="E20" i="18"/>
  <c r="E41" i="18"/>
  <c r="E37" i="18"/>
  <c r="E26" i="18"/>
  <c r="E34" i="18"/>
  <c r="E30" i="18"/>
  <c r="E14" i="18"/>
  <c r="E39" i="18"/>
  <c r="E25" i="18"/>
  <c r="E21" i="18"/>
  <c r="F31" i="18" l="1"/>
  <c r="G31" i="18" s="1"/>
  <c r="F20" i="18"/>
  <c r="G20" i="18" s="1"/>
  <c r="F6" i="18"/>
  <c r="G6" i="18" s="1"/>
  <c r="F25" i="18"/>
  <c r="G25" i="18" s="1"/>
  <c r="F17" i="18"/>
  <c r="G17" i="18" s="1"/>
  <c r="F16" i="18"/>
  <c r="G16" i="18" s="1"/>
  <c r="F11" i="18"/>
  <c r="G11" i="18" s="1"/>
  <c r="F4" i="18"/>
  <c r="G4" i="18" s="1"/>
  <c r="F19" i="18"/>
  <c r="G19" i="18" s="1"/>
  <c r="F23" i="18"/>
  <c r="G23" i="18" s="1"/>
  <c r="F26" i="18"/>
  <c r="G26" i="18" s="1"/>
  <c r="F34" i="18"/>
  <c r="G34" i="18" s="1"/>
  <c r="F12" i="18"/>
  <c r="G12" i="18" s="1"/>
  <c r="F24" i="18"/>
  <c r="G24" i="18" s="1"/>
  <c r="F35" i="18"/>
  <c r="G35" i="18" s="1"/>
  <c r="F38" i="18"/>
  <c r="G38" i="18" s="1"/>
  <c r="F27" i="18"/>
  <c r="G27" i="18" s="1"/>
  <c r="F40" i="18"/>
  <c r="G40" i="18" s="1"/>
  <c r="F18" i="18"/>
  <c r="G18" i="18" s="1"/>
  <c r="F9" i="18"/>
  <c r="G9" i="18" s="1"/>
  <c r="F44" i="18"/>
  <c r="G44" i="18" s="1"/>
  <c r="F8" i="18"/>
  <c r="G8" i="18" s="1"/>
  <c r="F39" i="18"/>
  <c r="G39" i="18" s="1"/>
  <c r="F33" i="18"/>
  <c r="G33" i="18" s="1"/>
  <c r="F36" i="18"/>
  <c r="G36" i="18" s="1"/>
  <c r="F10" i="18"/>
  <c r="G10" i="18" s="1"/>
  <c r="F32" i="18"/>
  <c r="G32" i="18" s="1"/>
  <c r="F5" i="18"/>
  <c r="G5" i="18" s="1"/>
  <c r="F28" i="18"/>
  <c r="G28" i="18" s="1"/>
  <c r="F14" i="18"/>
  <c r="G14" i="18" s="1"/>
  <c r="F21" i="18"/>
  <c r="G21" i="18" s="1"/>
  <c r="F41" i="18"/>
  <c r="G41" i="18" s="1"/>
  <c r="F42" i="18"/>
  <c r="G42" i="18" s="1"/>
  <c r="F37" i="18"/>
  <c r="G37" i="18" s="1"/>
  <c r="F43" i="18"/>
  <c r="G43" i="18" s="1"/>
  <c r="F30" i="18"/>
  <c r="G30" i="18" s="1"/>
  <c r="F13" i="18"/>
  <c r="G13" i="18" s="1"/>
  <c r="F22" i="18"/>
  <c r="G22" i="18" s="1"/>
  <c r="F15" i="18"/>
  <c r="G15" i="18" s="1"/>
  <c r="F7" i="18"/>
  <c r="G7" i="18" s="1"/>
  <c r="F29" i="18"/>
  <c r="G29" i="18" s="1"/>
</calcChain>
</file>

<file path=xl/sharedStrings.xml><?xml version="1.0" encoding="utf-8"?>
<sst xmlns="http://schemas.openxmlformats.org/spreadsheetml/2006/main" count="7824" uniqueCount="1124">
  <si>
    <t>E4QLSB</t>
  </si>
  <si>
    <t>X</t>
  </si>
  <si>
    <t>Choice</t>
  </si>
  <si>
    <t>InwardConcealedRound, 200Keyed</t>
  </si>
  <si>
    <t>Normal Top</t>
  </si>
  <si>
    <t>Normal Bottom</t>
  </si>
  <si>
    <t>Normal</t>
  </si>
  <si>
    <t>DBOC200KRX</t>
  </si>
  <si>
    <t>DBOC200NRX</t>
  </si>
  <si>
    <t>DBOV200KRX</t>
  </si>
  <si>
    <t>DBOV200NRX</t>
  </si>
  <si>
    <t>DBOV400NRX</t>
  </si>
  <si>
    <t>E22EHPC</t>
  </si>
  <si>
    <t>Jamb Clearance</t>
  </si>
  <si>
    <t>Metric</t>
  </si>
  <si>
    <t>Conversion</t>
  </si>
  <si>
    <t>Start with Opening</t>
  </si>
  <si>
    <t>Jamb Thickness</t>
  </si>
  <si>
    <t>Head Thickness</t>
  </si>
  <si>
    <t>Sill Thickness</t>
  </si>
  <si>
    <t>Proprietary Dimensions</t>
  </si>
  <si>
    <t>Centor DoorCalc™</t>
  </si>
  <si>
    <t>Proprietary Metric</t>
  </si>
  <si>
    <t>Proprietary Conversion</t>
  </si>
  <si>
    <t>Frame Width Allowance</t>
  </si>
  <si>
    <t>Total # of Panels</t>
  </si>
  <si>
    <t>Panel-to-Panel Clearance</t>
  </si>
  <si>
    <t>Total Horizonal Allowance</t>
  </si>
  <si>
    <t>Total Vertical Allowance</t>
  </si>
  <si>
    <t>Sill Clearance</t>
  </si>
  <si>
    <t>Head Clearance</t>
  </si>
  <si>
    <t>Framing Side Clearance</t>
  </si>
  <si>
    <t>Framing Top Clearance</t>
  </si>
  <si>
    <t>Panel Difference</t>
  </si>
  <si>
    <t>Difference</t>
  </si>
  <si>
    <t>Sided</t>
  </si>
  <si>
    <t>Insert Gap</t>
  </si>
  <si>
    <t>Layout</t>
  </si>
  <si>
    <t>Jamb-to-Jamb</t>
  </si>
  <si>
    <t>Size</t>
  </si>
  <si>
    <t>Nominal Panel Width</t>
  </si>
  <si>
    <t>Air Gap</t>
  </si>
  <si>
    <t>L</t>
  </si>
  <si>
    <t>R</t>
  </si>
  <si>
    <t/>
  </si>
  <si>
    <t>Information</t>
  </si>
  <si>
    <t>Gold Anodised</t>
  </si>
  <si>
    <t>N</t>
  </si>
  <si>
    <t>G</t>
  </si>
  <si>
    <t>Stainless Steel</t>
  </si>
  <si>
    <t>W</t>
  </si>
  <si>
    <t>B</t>
  </si>
  <si>
    <t>S</t>
  </si>
  <si>
    <t>White Pcoat</t>
  </si>
  <si>
    <t>GG</t>
  </si>
  <si>
    <t>NN</t>
  </si>
  <si>
    <t>WW</t>
  </si>
  <si>
    <t>Hinge Finish Code</t>
  </si>
  <si>
    <t>Lineals</t>
  </si>
  <si>
    <t>Index</t>
  </si>
  <si>
    <t>mm</t>
  </si>
  <si>
    <t>All Fixed Dimensions are in mm.</t>
  </si>
  <si>
    <t>Dropbolt Finish</t>
  </si>
  <si>
    <t>Dropbolt Style</t>
  </si>
  <si>
    <t>Trade Discount</t>
  </si>
  <si>
    <t>Dropbolts</t>
  </si>
  <si>
    <t>Dropbolt Options</t>
  </si>
  <si>
    <t>Satin Natural</t>
  </si>
  <si>
    <t>Top</t>
  </si>
  <si>
    <t>Bottom</t>
  </si>
  <si>
    <t>DBFO200NR</t>
  </si>
  <si>
    <t>DBFO400NR</t>
  </si>
  <si>
    <t>DBFO200KR</t>
  </si>
  <si>
    <t>Dropbolt Finish Code</t>
  </si>
  <si>
    <t>DBHA200NS</t>
  </si>
  <si>
    <t>DBHA400NS</t>
  </si>
  <si>
    <t>DBHA200KS</t>
  </si>
  <si>
    <t>Ext</t>
  </si>
  <si>
    <t>Framing Side Gap</t>
  </si>
  <si>
    <t>Framing Top Gap</t>
  </si>
  <si>
    <t>Panel-to-Panel Gap</t>
  </si>
  <si>
    <t>14TA2</t>
  </si>
  <si>
    <t>14TA3</t>
  </si>
  <si>
    <t>Track #2</t>
  </si>
  <si>
    <t>Track #3</t>
  </si>
  <si>
    <t>Track Length</t>
  </si>
  <si>
    <t>Qty</t>
  </si>
  <si>
    <t>Length</t>
  </si>
  <si>
    <t>Item</t>
  </si>
  <si>
    <t>Options &amp; Finishes</t>
  </si>
  <si>
    <t>Mill Finish</t>
  </si>
  <si>
    <t>Track Finish Code</t>
  </si>
  <si>
    <t>Hardware Finish Code</t>
  </si>
  <si>
    <t>Channel Finish Code</t>
  </si>
  <si>
    <t>Channel #2</t>
  </si>
  <si>
    <t>Channel #3</t>
  </si>
  <si>
    <t>Track Finishes</t>
  </si>
  <si>
    <t>Dropbolt Finishes</t>
  </si>
  <si>
    <t>Channel Length</t>
  </si>
  <si>
    <t>Track</t>
  </si>
  <si>
    <t>Self-Drain Sill #2</t>
  </si>
  <si>
    <t>Self-Drain Sill #3</t>
  </si>
  <si>
    <t>Black Anodised</t>
  </si>
  <si>
    <t>Head</t>
  </si>
  <si>
    <t>Hardware</t>
  </si>
  <si>
    <t>Head Length</t>
  </si>
  <si>
    <t>Effective Jamb Thickness</t>
  </si>
  <si>
    <t>Sill</t>
  </si>
  <si>
    <t>Sill Length</t>
  </si>
  <si>
    <t>Jambs</t>
  </si>
  <si>
    <t>Row Offset</t>
  </si>
  <si>
    <t>Finish</t>
  </si>
  <si>
    <t>Code</t>
  </si>
  <si>
    <t>m</t>
  </si>
  <si>
    <t>AQ21</t>
  </si>
  <si>
    <t>Seal Colour</t>
  </si>
  <si>
    <t>White</t>
  </si>
  <si>
    <t>Brown</t>
  </si>
  <si>
    <t>Black</t>
  </si>
  <si>
    <t>Seal Colour Code</t>
  </si>
  <si>
    <t>Keyed</t>
  </si>
  <si>
    <t>Cups</t>
  </si>
  <si>
    <t>Jamb Panel Seal</t>
  </si>
  <si>
    <t>Dropbolt_Prefix</t>
  </si>
  <si>
    <t>C</t>
  </si>
  <si>
    <t>Channel</t>
  </si>
  <si>
    <t>Sill Gasket</t>
  </si>
  <si>
    <t>Panel Height</t>
  </si>
  <si>
    <t>Astragal</t>
  </si>
  <si>
    <t>Astragals</t>
  </si>
  <si>
    <t>DBOV200NR</t>
  </si>
  <si>
    <t>DBOV400NR</t>
  </si>
  <si>
    <t>DBOV200KR</t>
  </si>
  <si>
    <t>E2IS4</t>
  </si>
  <si>
    <t>E2IS6</t>
  </si>
  <si>
    <t>Self Draining Sill</t>
  </si>
  <si>
    <t>NT</t>
  </si>
  <si>
    <t>E2IS4NT</t>
  </si>
  <si>
    <t>E2IS4RT</t>
  </si>
  <si>
    <t>E2IS6NT</t>
  </si>
  <si>
    <t>E2IS6RT</t>
  </si>
  <si>
    <t>Lower Bolt Keyed</t>
  </si>
  <si>
    <t>Polished Stainless</t>
  </si>
  <si>
    <t>SP</t>
  </si>
  <si>
    <t>TG</t>
  </si>
  <si>
    <t>Door Open</t>
  </si>
  <si>
    <t>Outward</t>
  </si>
  <si>
    <t>Floor Guide Type</t>
  </si>
  <si>
    <t>Hinge Type</t>
  </si>
  <si>
    <t>Rebated Panels</t>
  </si>
  <si>
    <t>Rebated</t>
  </si>
  <si>
    <t>StraightGuide</t>
  </si>
  <si>
    <t>FastFixHinge</t>
  </si>
  <si>
    <t>Frame Width</t>
  </si>
  <si>
    <t>Frame Height</t>
  </si>
  <si>
    <t>HardwareSheet</t>
  </si>
  <si>
    <t>Finishes</t>
  </si>
  <si>
    <t>E22PS</t>
  </si>
  <si>
    <t>E22RCS</t>
  </si>
  <si>
    <t>E22ICS</t>
  </si>
  <si>
    <t>Titanium Gold</t>
  </si>
  <si>
    <t>E2CICS</t>
  </si>
  <si>
    <t>E22LCS</t>
  </si>
  <si>
    <t>E22MCS</t>
  </si>
  <si>
    <t>E2CPS</t>
  </si>
  <si>
    <t>E2CRCS</t>
  </si>
  <si>
    <t>E2CLCS</t>
  </si>
  <si>
    <t>E2CMCS</t>
  </si>
  <si>
    <t>E3 HHS</t>
  </si>
  <si>
    <t>E22HS</t>
  </si>
  <si>
    <t>E22RRCS</t>
  </si>
  <si>
    <t>E22RLCS</t>
  </si>
  <si>
    <t>E2CRRCS</t>
  </si>
  <si>
    <t>E2CRLCS</t>
  </si>
  <si>
    <t>E2CMICS</t>
  </si>
  <si>
    <t>DBFO600NR</t>
  </si>
  <si>
    <t>DBOC200KR</t>
  </si>
  <si>
    <t>DBOC200NR</t>
  </si>
  <si>
    <t>Start with Frame Size</t>
  </si>
  <si>
    <t>Start with Door Size</t>
  </si>
  <si>
    <t>E22HNHSG</t>
  </si>
  <si>
    <t>No handle hinge set gold</t>
  </si>
  <si>
    <t>E22HNHSN</t>
  </si>
  <si>
    <t>No handle hinge set natural</t>
  </si>
  <si>
    <t>E22HNHSW</t>
  </si>
  <si>
    <t>No handle hinge set white</t>
  </si>
  <si>
    <t>E22HSGG</t>
  </si>
  <si>
    <t>Hinge set gold gold</t>
  </si>
  <si>
    <t>E22HSNN</t>
  </si>
  <si>
    <t>Hinge set natural natural</t>
  </si>
  <si>
    <t>E22HSWW</t>
  </si>
  <si>
    <t>Hinge set white white</t>
  </si>
  <si>
    <t>E22ICSG</t>
  </si>
  <si>
    <t>Intermediate carrier set gold</t>
  </si>
  <si>
    <t>E22ICSN</t>
  </si>
  <si>
    <t>Intermediate carrier set natural</t>
  </si>
  <si>
    <t>E22ICSS</t>
  </si>
  <si>
    <t>Intermediate carrier set stainless</t>
  </si>
  <si>
    <t>E22ICSSP</t>
  </si>
  <si>
    <t>Intermediate carrier set stainless polished</t>
  </si>
  <si>
    <t>E22ICSTG</t>
  </si>
  <si>
    <t>Intermediate carrier set Ti gold</t>
  </si>
  <si>
    <t>E22ICSW</t>
  </si>
  <si>
    <t>Intermediate carrier set white</t>
  </si>
  <si>
    <t>E22LCSG</t>
  </si>
  <si>
    <t>Left hand carrier set gold</t>
  </si>
  <si>
    <t>E22LCSN</t>
  </si>
  <si>
    <t>Left hand carrier set natural</t>
  </si>
  <si>
    <t>E22LCSS</t>
  </si>
  <si>
    <t>Left hand carrier set stainless</t>
  </si>
  <si>
    <t>E22LCSSP</t>
  </si>
  <si>
    <t>Left hand carrier set stainless polished</t>
  </si>
  <si>
    <t>E22LCSTG</t>
  </si>
  <si>
    <t>Left hand carrier set Ti gold</t>
  </si>
  <si>
    <t>E22LCSW</t>
  </si>
  <si>
    <t>Left hand carrier set white</t>
  </si>
  <si>
    <t>E22MCSG</t>
  </si>
  <si>
    <t>Meeting carrier set gold</t>
  </si>
  <si>
    <t>E22MCSN</t>
  </si>
  <si>
    <t>Meeting carrier set natural</t>
  </si>
  <si>
    <t>E22MCSS</t>
  </si>
  <si>
    <t>Meeting carrier set stainless</t>
  </si>
  <si>
    <t>E22MCSSP</t>
  </si>
  <si>
    <t>Meeting carrier set stainless polished</t>
  </si>
  <si>
    <t>E22MCSTG</t>
  </si>
  <si>
    <t>Meeting carrier set Ti gold</t>
  </si>
  <si>
    <t>E22MCSW</t>
  </si>
  <si>
    <t>Meeting carrier set white</t>
  </si>
  <si>
    <t>E22PSG</t>
  </si>
  <si>
    <t>Pivot set gold</t>
  </si>
  <si>
    <t>E22PSN</t>
  </si>
  <si>
    <t>Pivot set natural</t>
  </si>
  <si>
    <t>E22PSS</t>
  </si>
  <si>
    <t>Pivot set stainless</t>
  </si>
  <si>
    <t>E22PSSP</t>
  </si>
  <si>
    <t>Pivot set stainless polished</t>
  </si>
  <si>
    <t>E22PSTG</t>
  </si>
  <si>
    <t>Pivot set Ti gold</t>
  </si>
  <si>
    <t>E22PSW</t>
  </si>
  <si>
    <t>Pivot set white</t>
  </si>
  <si>
    <t>E22RCSG</t>
  </si>
  <si>
    <t>Right hand carrier set gold</t>
  </si>
  <si>
    <t>E22RCSN</t>
  </si>
  <si>
    <t>Right hand carrier set natural</t>
  </si>
  <si>
    <t>E22RCSS</t>
  </si>
  <si>
    <t>Right hand carrier set stainless</t>
  </si>
  <si>
    <t>E22RCSSP</t>
  </si>
  <si>
    <t>Right hand carrier set stainless polished</t>
  </si>
  <si>
    <t>E22RCSTG</t>
  </si>
  <si>
    <t>Right hand carrier set Ti gold</t>
  </si>
  <si>
    <t>E22RCSW</t>
  </si>
  <si>
    <t>Right hand carrier set white</t>
  </si>
  <si>
    <t>E22RLCSS</t>
  </si>
  <si>
    <t>Rebated left hand carrier set stainless</t>
  </si>
  <si>
    <t>E22RLCSSP</t>
  </si>
  <si>
    <t>Rebated left hand carrier set stainless polished</t>
  </si>
  <si>
    <t>E22RLCSTG</t>
  </si>
  <si>
    <t>Rebated left hand carrier set Ti gold</t>
  </si>
  <si>
    <t>E22RRCSS</t>
  </si>
  <si>
    <t>Rebated right hand carrier set stainless</t>
  </si>
  <si>
    <t>E22RRCSSP</t>
  </si>
  <si>
    <t>Rebated right hand carrier set stainless polished</t>
  </si>
  <si>
    <t>E22RRCSTG</t>
  </si>
  <si>
    <t>rebated right hand carrier set Ti gold</t>
  </si>
  <si>
    <t>E2CMICSS</t>
  </si>
  <si>
    <t>Concealed mortise intermediate carrier set stainless</t>
  </si>
  <si>
    <t>E2CMICSSP</t>
  </si>
  <si>
    <t>Concealed mortise intermediate carrier set stainless polish</t>
  </si>
  <si>
    <t>E2CMICSTG</t>
  </si>
  <si>
    <t>Concealed mortise intermediate carrier set Ti gold</t>
  </si>
  <si>
    <t>E2CRLCSS</t>
  </si>
  <si>
    <t>Concealed rebated left hand carrier set stainless</t>
  </si>
  <si>
    <t>E2CRLCSSP</t>
  </si>
  <si>
    <t>Concealed rebated left hand carrier set stainless polished</t>
  </si>
  <si>
    <t>E2CRLCSTG</t>
  </si>
  <si>
    <t>Concealed rebated left hand carrier set Ti gold</t>
  </si>
  <si>
    <t>E2CRRCSS</t>
  </si>
  <si>
    <t>Concealed rebated right hand carrier set stainless</t>
  </si>
  <si>
    <t>E2CRRCSSP</t>
  </si>
  <si>
    <t>Concealed rebated right hand carrier set stainless polished</t>
  </si>
  <si>
    <t>E2CRRCSTG</t>
  </si>
  <si>
    <t>Concealed rebated right hand carrier set Ti gold</t>
  </si>
  <si>
    <t>External handle bright gold</t>
  </si>
  <si>
    <t>External handle natural</t>
  </si>
  <si>
    <t>External handle white</t>
  </si>
  <si>
    <t>Wall pivot set gold</t>
  </si>
  <si>
    <t>Wall pivot set natural</t>
  </si>
  <si>
    <t>Wall pivot set white</t>
  </si>
  <si>
    <t>External handle stainless</t>
  </si>
  <si>
    <t>External handle stainless polished</t>
  </si>
  <si>
    <t>External handle Ti gold</t>
  </si>
  <si>
    <t>No handle hinge set stainless</t>
  </si>
  <si>
    <t>No handle hinge set stainless polished</t>
  </si>
  <si>
    <t>No handle hinge set Ti gold</t>
  </si>
  <si>
    <t>Hinge set stainless</t>
  </si>
  <si>
    <t>Hinge set stainless polished</t>
  </si>
  <si>
    <t>Hinge set Ti gold</t>
  </si>
  <si>
    <t>Mortised half offset hinge no handle set stainless</t>
  </si>
  <si>
    <t>Mortised half offset hinge no handle set stainless polished</t>
  </si>
  <si>
    <t>Mortised half offset hinge no handle set Ti gold</t>
  </si>
  <si>
    <t>Mortised half offset hinge set stainless</t>
  </si>
  <si>
    <t>Mortised half offset hinge set stainless polished</t>
  </si>
  <si>
    <t>Mortised half offset hinge set Ti gold</t>
  </si>
  <si>
    <t>Mortised hinge no handle set stainless</t>
  </si>
  <si>
    <t>Mortised hinge no handle set stainless polished</t>
  </si>
  <si>
    <t>Mortised hinge no handle set Ti gold</t>
  </si>
  <si>
    <t xml:space="preserve"> Mortised hinge set stainless</t>
  </si>
  <si>
    <t xml:space="preserve"> Mortised hinge set stainless polished</t>
  </si>
  <si>
    <t xml:space="preserve"> Mortised hinge set Ti gold</t>
  </si>
  <si>
    <t>Wall pivot set stainless</t>
  </si>
  <si>
    <t>Wall pivot set stainless polished</t>
  </si>
  <si>
    <t>Wall pivot set Ti gold</t>
  </si>
  <si>
    <t>DBCS</t>
  </si>
  <si>
    <t>Dropbolt Cup Stainless</t>
  </si>
  <si>
    <t>DBFO200KRG</t>
  </si>
  <si>
    <t>Dropbolt Forte 200 Keyed Round Gold</t>
  </si>
  <si>
    <t>DBFO200KRN</t>
  </si>
  <si>
    <t>Dropbolt Forte 200 Keyed Round Satin</t>
  </si>
  <si>
    <t>DBFO200NRG</t>
  </si>
  <si>
    <t>Dropbolt Forte 200 Non-Keyed Round Gold</t>
  </si>
  <si>
    <t>DBFO200NRN</t>
  </si>
  <si>
    <t>Dropbolt Forte 200 Non-Keyed Round Satin</t>
  </si>
  <si>
    <t>DBFO400KRG</t>
  </si>
  <si>
    <t>Dropbolt Forte 400 Keyed Round Gold</t>
  </si>
  <si>
    <t>DBFO400KRN</t>
  </si>
  <si>
    <t>Dropbolt Forte 400 Keyed Round Satin</t>
  </si>
  <si>
    <t>DBFO400NRG</t>
  </si>
  <si>
    <t>Dropbolt Forte 400 Non-Keyed Round Gold</t>
  </si>
  <si>
    <t>DBFO400NRN</t>
  </si>
  <si>
    <t>Dropbolt Forte 400 Non-Keyed Round Satin</t>
  </si>
  <si>
    <t>DBFO600NRG</t>
  </si>
  <si>
    <t>Dropbolt Forte 600 Non-Keyed Round Gold</t>
  </si>
  <si>
    <t>DBFO600NRN</t>
  </si>
  <si>
    <t>Dropbolt Forte 600 Non-Keyed Round Satin</t>
  </si>
  <si>
    <t>DBHA200NSG</t>
  </si>
  <si>
    <t>Dropbolt Harmony 200 Non-Keyed Square Gold</t>
  </si>
  <si>
    <t>DBHA400NSG</t>
  </si>
  <si>
    <t>Dropbolt Harmony 400 Non-Keyed Square Gold</t>
  </si>
  <si>
    <t>DBOV200KRN</t>
  </si>
  <si>
    <t>Dropbolt Overture 200 Keyed Round Satin</t>
  </si>
  <si>
    <t>DBOV200NRN</t>
  </si>
  <si>
    <t>Dropbolt Overture 200 Non-Keyed Round Satin</t>
  </si>
  <si>
    <t>DBOV400NRN</t>
  </si>
  <si>
    <t>DBOC200KRG</t>
  </si>
  <si>
    <t>Dropbolt Overture Concealed 200 Keyed Round Gold</t>
  </si>
  <si>
    <t>DBOC200KRN</t>
  </si>
  <si>
    <t>Dropbolt Overture Concealed 200 Keyed Round Satin</t>
  </si>
  <si>
    <t>DBOC200NRN</t>
  </si>
  <si>
    <t>Dropbolt Overture Concealed 200 Non-Keyed Round Satin</t>
  </si>
  <si>
    <t>E2IS4N</t>
  </si>
  <si>
    <t>E2 Inward Sill 4mtr Satin</t>
  </si>
  <si>
    <t>E2 Inward Sill 4mtr Satin (Timber)</t>
  </si>
  <si>
    <t>E2IS4R</t>
  </si>
  <si>
    <t>E2 Inward Sill 4mtr Bronze</t>
  </si>
  <si>
    <t>E2 Inward Sill 4mtr Bronze (Timber)</t>
  </si>
  <si>
    <t>E2IS6N</t>
  </si>
  <si>
    <t>E2 Inward Sill 6mtr Satin</t>
  </si>
  <si>
    <t>E2 Inward Sill 6mtr Satin (Timber)</t>
  </si>
  <si>
    <t>E2IS6R</t>
  </si>
  <si>
    <t>E2 Inward Sill 6mtr Bronze</t>
  </si>
  <si>
    <t>E2 Inward Sill 6mtr Bronze (Timber)</t>
  </si>
  <si>
    <t>14TA2G</t>
  </si>
  <si>
    <t>2000mm Track Gold</t>
  </si>
  <si>
    <t>14TA2N</t>
  </si>
  <si>
    <t>2000mm Track Satin</t>
  </si>
  <si>
    <t>14TA3G</t>
  </si>
  <si>
    <t>3000mm Track Gold</t>
  </si>
  <si>
    <t>14TA3N</t>
  </si>
  <si>
    <t>3000mm Track Satin</t>
  </si>
  <si>
    <t>14TA4G</t>
  </si>
  <si>
    <t>4000mm Track Gold</t>
  </si>
  <si>
    <t>14TA6G</t>
  </si>
  <si>
    <t>6000mm Track Gold</t>
  </si>
  <si>
    <t>E2FCA2G</t>
  </si>
  <si>
    <t>2000mm Channel Gold</t>
  </si>
  <si>
    <t>E2FCA2N</t>
  </si>
  <si>
    <t>2000mm Channel Satin</t>
  </si>
  <si>
    <t>E2FCA3G</t>
  </si>
  <si>
    <t>3000mm Channel Gold</t>
  </si>
  <si>
    <t>E2FCA3N</t>
  </si>
  <si>
    <t>3000mm Channel Satin</t>
  </si>
  <si>
    <t>E2FCA4G</t>
  </si>
  <si>
    <t>4000mm Channel Gold</t>
  </si>
  <si>
    <t>E2FCA4N</t>
  </si>
  <si>
    <t>4000mm Channel Satin</t>
  </si>
  <si>
    <t>E2FCA6G</t>
  </si>
  <si>
    <t>6000mm Channel Gold</t>
  </si>
  <si>
    <t>AQ21B</t>
  </si>
  <si>
    <t>AQ21 Seal Brown</t>
  </si>
  <si>
    <t>AQ21L</t>
  </si>
  <si>
    <t>AQ21 Seal Black</t>
  </si>
  <si>
    <t>AQ21W</t>
  </si>
  <si>
    <t>AQ21 Seal White</t>
  </si>
  <si>
    <t>Inc Gst</t>
  </si>
  <si>
    <t>Product Code</t>
  </si>
  <si>
    <t>Description</t>
  </si>
  <si>
    <t>Category</t>
  </si>
  <si>
    <t>Careful</t>
  </si>
  <si>
    <t>Range</t>
  </si>
  <si>
    <t>NoOrder</t>
  </si>
  <si>
    <t>Here</t>
  </si>
  <si>
    <t>No Orders Array</t>
  </si>
  <si>
    <t>Below is the old data from above: removed 17-Feb-2004. (Kept in case we want to revert to this calc)</t>
  </si>
  <si>
    <t>Unit</t>
  </si>
  <si>
    <t>Pivot Sets</t>
  </si>
  <si>
    <t>ea</t>
  </si>
  <si>
    <t>E22PSPC</t>
  </si>
  <si>
    <t>Pivot set custom powdercoat</t>
  </si>
  <si>
    <t>Intermediate Carrier Sets</t>
  </si>
  <si>
    <t>E22ICSPC</t>
  </si>
  <si>
    <t>Intermediate carrier set custom powdercoat</t>
  </si>
  <si>
    <t>Left Hand Carrier Sets</t>
  </si>
  <si>
    <t>E22LCSPC</t>
  </si>
  <si>
    <t>Left hand carrier set custom powdercoat</t>
  </si>
  <si>
    <t>Right Hand Carrier Sets</t>
  </si>
  <si>
    <t>E22RCSPC</t>
  </si>
  <si>
    <t>Right hand carrier set custom powdercoat</t>
  </si>
  <si>
    <t>Meeting Carrier Sets</t>
  </si>
  <si>
    <t>E22MCSPC</t>
  </si>
  <si>
    <t>Meeting carrier set custom powdercoat</t>
  </si>
  <si>
    <t>Hinge Sets</t>
  </si>
  <si>
    <t>E22HSNL</t>
  </si>
  <si>
    <t>Hinge set natural black</t>
  </si>
  <si>
    <t>E22HSGL</t>
  </si>
  <si>
    <t>Hinge set gold black</t>
  </si>
  <si>
    <t>E22HSPC</t>
  </si>
  <si>
    <t>Hinge set custom powdercoat</t>
  </si>
  <si>
    <t>No Handle Hinge Sets</t>
  </si>
  <si>
    <t>No handle hinge set custom powdercoat</t>
  </si>
  <si>
    <t>Half Offset Hinge Sets (for equal sized panels)</t>
  </si>
  <si>
    <t>Half offset hinge set natural</t>
  </si>
  <si>
    <t>Half offset hinge set gold</t>
  </si>
  <si>
    <t>Half offset hinge set white</t>
  </si>
  <si>
    <t>Half offset hinge set stainless</t>
  </si>
  <si>
    <t>Half offset hinge set stainless polished</t>
  </si>
  <si>
    <t>Half offset hinge set custom powdercoat</t>
  </si>
  <si>
    <t>Half offset hinge set Ti gold</t>
  </si>
  <si>
    <t>No Handle Half Offset Hinge Sets (for equal sized panels)</t>
  </si>
  <si>
    <t>Half offset hinge set no handle natural</t>
  </si>
  <si>
    <t>Half offset hinge set no handle gold</t>
  </si>
  <si>
    <t>Half offset hinge set no handle white</t>
  </si>
  <si>
    <t>Half offset hinge set no handle stainless</t>
  </si>
  <si>
    <t>Half offset hinge set no handle stainless polished</t>
  </si>
  <si>
    <t>Half offset hinge set no handle custom powdercoat</t>
  </si>
  <si>
    <t>Half offset hinge set no handle Ti gold</t>
  </si>
  <si>
    <t>Concealed Pivot Sets</t>
  </si>
  <si>
    <t>E2CPSN</t>
  </si>
  <si>
    <t>Concealed pivot set natural</t>
  </si>
  <si>
    <t>E2CPSG</t>
  </si>
  <si>
    <t>Concealed pivot set gold</t>
  </si>
  <si>
    <t>E2CPSW</t>
  </si>
  <si>
    <t>Concealed pivot set white</t>
  </si>
  <si>
    <t>E2CPSS</t>
  </si>
  <si>
    <t>Concealed pivot set stainless</t>
  </si>
  <si>
    <t>E2CPSSP</t>
  </si>
  <si>
    <t>Concealed pivot set stainless polished</t>
  </si>
  <si>
    <t>E2CPSPC</t>
  </si>
  <si>
    <t>Concealed pivot set custom powdercoat</t>
  </si>
  <si>
    <t>E2CPSTG</t>
  </si>
  <si>
    <t>Concealed pivot set Ti gold</t>
  </si>
  <si>
    <t>Concealed Intermediate Carrier Sets</t>
  </si>
  <si>
    <t>E2CICSN</t>
  </si>
  <si>
    <t>Concealed intermediate carrier set natural</t>
  </si>
  <si>
    <t>E2CICSG</t>
  </si>
  <si>
    <t>Concealed intermediate carrier set gold</t>
  </si>
  <si>
    <t>E2CICSW</t>
  </si>
  <si>
    <t>Concealed intermediate carrier set white</t>
  </si>
  <si>
    <t>E2CICSS</t>
  </si>
  <si>
    <t>Concealed intermediate carrier set stainless</t>
  </si>
  <si>
    <t>E2CICSSP</t>
  </si>
  <si>
    <t>Concealed intermediate carrier set stainless polished</t>
  </si>
  <si>
    <t>E2CICSPC</t>
  </si>
  <si>
    <t>Concealed intermediate carrier set custom powdercoat</t>
  </si>
  <si>
    <t>E2CICSTG</t>
  </si>
  <si>
    <t>Concealed intermediate carrier set Ti gold</t>
  </si>
  <si>
    <t>Concealed Left Hand Carrier Sets</t>
  </si>
  <si>
    <t>E2CLCSN</t>
  </si>
  <si>
    <t>Concealed left hand carrier set natural</t>
  </si>
  <si>
    <t>E2CLCSG</t>
  </si>
  <si>
    <t>Concealed left hand carrier set gold</t>
  </si>
  <si>
    <t>E2CLCSW</t>
  </si>
  <si>
    <t>Concealed left hand carrier set white</t>
  </si>
  <si>
    <t>E2CLCSS</t>
  </si>
  <si>
    <t>Concealed left hand carrier set stainless</t>
  </si>
  <si>
    <t>E2CLCSSP</t>
  </si>
  <si>
    <t>Concealed left hand carrier set stainless polished</t>
  </si>
  <si>
    <t>E2CLCSPC</t>
  </si>
  <si>
    <t>Concealed left hand carrier set custom powdercoat</t>
  </si>
  <si>
    <t>E2CLCSTG</t>
  </si>
  <si>
    <t>Concealed left hand carrier set Ti gold</t>
  </si>
  <si>
    <t>Concealed Right Hand Carrier Sets</t>
  </si>
  <si>
    <t>E2CRCSN</t>
  </si>
  <si>
    <t>Concealed right hand carrier set natural</t>
  </si>
  <si>
    <t>E2CRCSG</t>
  </si>
  <si>
    <t>Concealed right hand carrier set gold</t>
  </si>
  <si>
    <t>E2CRCSW</t>
  </si>
  <si>
    <t>Concealed right hand carrier set white</t>
  </si>
  <si>
    <t>E2CRCSS</t>
  </si>
  <si>
    <t>Concealed right hand carrier set stainless</t>
  </si>
  <si>
    <t>E2CRCSSP</t>
  </si>
  <si>
    <t>Concealed right hand carrier set stainless polished</t>
  </si>
  <si>
    <t>E2CRCSPC</t>
  </si>
  <si>
    <t>Concealed right hand carrier set custom powdercoat</t>
  </si>
  <si>
    <t>E2CRCSTG</t>
  </si>
  <si>
    <t>Concealed right hand carrier set Ti gold</t>
  </si>
  <si>
    <t>Concealed Meeting Carrier Sets</t>
  </si>
  <si>
    <t>E2CMCSN</t>
  </si>
  <si>
    <t>Concealed meeting carrier set natural</t>
  </si>
  <si>
    <t>E2CMCSG</t>
  </si>
  <si>
    <t>Concealed meeting carrier set gold</t>
  </si>
  <si>
    <t>E2CMCSW</t>
  </si>
  <si>
    <t>Concealed meeting carrier set white</t>
  </si>
  <si>
    <t>E2CMCSS</t>
  </si>
  <si>
    <t>Concealed meeting carrier set stainless</t>
  </si>
  <si>
    <t>E2CMCSSP</t>
  </si>
  <si>
    <t>Concealed meeting carrier set stainless polished</t>
  </si>
  <si>
    <t>E2CMCSPC</t>
  </si>
  <si>
    <t>Concealed meeting carrier set custom powdercoat</t>
  </si>
  <si>
    <t>E2CMCSTG</t>
  </si>
  <si>
    <t>Concealed meeting carrier set Ti gold</t>
  </si>
  <si>
    <t>Rebated Left Carrier Sets</t>
  </si>
  <si>
    <t>Rebated Right Carrier Sets</t>
  </si>
  <si>
    <t>Concealed Guide Rebated Left Carrier Sets</t>
  </si>
  <si>
    <t>Concealed Guide Rebated Right Carrier Sets</t>
  </si>
  <si>
    <t>Mortised Hinges</t>
  </si>
  <si>
    <t>No Handle Mortised Hinge Sets</t>
  </si>
  <si>
    <t>Half Offset Mortised Hinges (for equal sized panels)</t>
  </si>
  <si>
    <t>No Handle Half Offset Mortised Hinges (for equal sized panels)</t>
  </si>
  <si>
    <t>Concealed Guide Mortise Intermediate Carrier Sets</t>
  </si>
  <si>
    <t>External Pull Handles</t>
  </si>
  <si>
    <t>External handle custom powdercoat</t>
  </si>
  <si>
    <t>Wall Pivots</t>
  </si>
  <si>
    <t>Wall pivot set custom powdercoat</t>
  </si>
  <si>
    <t>Dropbolt Cups</t>
  </si>
  <si>
    <t>DBFO200KRC</t>
  </si>
  <si>
    <t>Dropbolt Forte 200 Keyed Round Chrome</t>
  </si>
  <si>
    <t>DBFO200NRC</t>
  </si>
  <si>
    <t>Dropbolt Forte 200 Non-Keyed Round Chrome</t>
  </si>
  <si>
    <t>Dropbolt Overture 400 Non-Keyed Round Satin</t>
  </si>
  <si>
    <t>E22FCP4</t>
  </si>
  <si>
    <t>4000mm Polypropylene Channel Black</t>
  </si>
  <si>
    <t>E22FCP6</t>
  </si>
  <si>
    <t>6000mm Polypropylene Channel Black</t>
  </si>
  <si>
    <t>Weatherseal</t>
  </si>
  <si>
    <t>mtr</t>
  </si>
  <si>
    <t>Outside Framing</t>
  </si>
  <si>
    <t>Jamb</t>
  </si>
  <si>
    <t>Special Drop Down Values</t>
  </si>
  <si>
    <t>Straight</t>
  </si>
  <si>
    <t>Concealed</t>
  </si>
  <si>
    <t>Morticed</t>
  </si>
  <si>
    <t>No</t>
  </si>
  <si>
    <t>Inward</t>
  </si>
  <si>
    <t>&lt;&gt;FALSE</t>
  </si>
  <si>
    <t>Hardware Finishes</t>
  </si>
  <si>
    <t>Special Criteria</t>
  </si>
  <si>
    <t>OptionErrors</t>
  </si>
  <si>
    <t>&lt;&gt;""</t>
  </si>
  <si>
    <t>Start With</t>
  </si>
  <si>
    <t>Dimensions</t>
  </si>
  <si>
    <t>Start with</t>
  </si>
  <si>
    <t>Opening</t>
  </si>
  <si>
    <t>Frame Size</t>
  </si>
  <si>
    <t>Measurements</t>
  </si>
  <si>
    <t>Imperial</t>
  </si>
  <si>
    <t>Purchase Order</t>
  </si>
  <si>
    <t>Job information</t>
  </si>
  <si>
    <t># Right</t>
  </si>
  <si>
    <t># Left</t>
  </si>
  <si>
    <t>Customer ID</t>
  </si>
  <si>
    <t>Job ID</t>
  </si>
  <si>
    <t>Purchase ID</t>
  </si>
  <si>
    <t>Barcode Sorting</t>
  </si>
  <si>
    <t>Data</t>
  </si>
  <si>
    <t>Index #1</t>
  </si>
  <si>
    <t>Index #2</t>
  </si>
  <si>
    <t>NoBlanks #2</t>
  </si>
  <si>
    <t>NoBlanks #1</t>
  </si>
  <si>
    <t>DoorCalc Plus XL™</t>
  </si>
  <si>
    <t>Manufacturer</t>
  </si>
  <si>
    <t>Fax to</t>
  </si>
  <si>
    <t>Centor Brisbane</t>
  </si>
  <si>
    <t>Proprietary Specification</t>
  </si>
  <si>
    <t>Fixed Specification</t>
  </si>
  <si>
    <t>07 3868 1201</t>
  </si>
  <si>
    <t>Centor Sydney</t>
  </si>
  <si>
    <t>Centor Melbourne</t>
  </si>
  <si>
    <t>Centor Architectural</t>
  </si>
  <si>
    <t>Prices subject to change without notice.</t>
  </si>
  <si>
    <t>Sill/Channel</t>
  </si>
  <si>
    <t>Draining Sill, Satin with Timber</t>
  </si>
  <si>
    <t>Draining Sill, Satin no Timber</t>
  </si>
  <si>
    <t>Panel Seal</t>
  </si>
  <si>
    <t>Top &amp; Btm Seal</t>
  </si>
  <si>
    <t>Floor Guide</t>
  </si>
  <si>
    <t>OrderTrack</t>
  </si>
  <si>
    <t>OrderChannel</t>
  </si>
  <si>
    <t>OrderSeal</t>
  </si>
  <si>
    <t>OrderDropBolt</t>
  </si>
  <si>
    <t>OrderHardware</t>
  </si>
  <si>
    <t>Order (Y/N)</t>
  </si>
  <si>
    <t>Lower Bolt Keyed - No Cups</t>
  </si>
  <si>
    <t>&lt;-</t>
  </si>
  <si>
    <t>Rough Op Width</t>
  </si>
  <si>
    <t>Rough Op Height</t>
  </si>
  <si>
    <t>Panel Width (Nom)</t>
  </si>
  <si>
    <t>Jamb_Jamb</t>
  </si>
  <si>
    <t>Jamb_Height</t>
  </si>
  <si>
    <t>Track Height</t>
  </si>
  <si>
    <t>Effective Head Thickness (Head &amp; Track)</t>
  </si>
  <si>
    <t>19mm Black Polypropylene</t>
  </si>
  <si>
    <t>26mm Channel, Satin Aluminium</t>
  </si>
  <si>
    <t>26mm Channel, Gold Aluminium</t>
  </si>
  <si>
    <t>Base</t>
  </si>
  <si>
    <t>No Handle</t>
  </si>
  <si>
    <t>Round, 200</t>
  </si>
  <si>
    <t>Outwards-Concealed</t>
  </si>
  <si>
    <t>Inwards-Concealed</t>
  </si>
  <si>
    <t>Outwards-Straight</t>
  </si>
  <si>
    <t>Inwards-Straight</t>
  </si>
  <si>
    <t>Round, 200/400</t>
  </si>
  <si>
    <t>Round, 200/600</t>
  </si>
  <si>
    <t>Square, 200</t>
  </si>
  <si>
    <t>Square, 200/400</t>
  </si>
  <si>
    <t>Round, 200/1000</t>
  </si>
  <si>
    <t>Both Non-Keyed</t>
  </si>
  <si>
    <t>Both Non-Keyed - No Cups</t>
  </si>
  <si>
    <t>Option</t>
  </si>
  <si>
    <t>Finish #1</t>
  </si>
  <si>
    <t>Finish #2</t>
  </si>
  <si>
    <t>Finish #3</t>
  </si>
  <si>
    <t>Finish #4</t>
  </si>
  <si>
    <t>Finish #5</t>
  </si>
  <si>
    <t>Polished Chrome</t>
  </si>
  <si>
    <t>Custom Powdercoat</t>
  </si>
  <si>
    <t>OutwardStraight</t>
  </si>
  <si>
    <t>InwardStraight</t>
  </si>
  <si>
    <t>InwardConcealed</t>
  </si>
  <si>
    <t>OutwardConcealed</t>
  </si>
  <si>
    <t>Lookup</t>
  </si>
  <si>
    <t>OutwardStraightRound, 200Keyed</t>
  </si>
  <si>
    <t>OutwardStraightRound, 200/400Keyed</t>
  </si>
  <si>
    <t>OutwardStraightRound, 200/600Keyed</t>
  </si>
  <si>
    <t>OutwardStraightSquare, 200Keyed</t>
  </si>
  <si>
    <t>OutwardStraightSquare, 200/400Keyed</t>
  </si>
  <si>
    <t>OutwardConcealedRound, 200Keyed</t>
  </si>
  <si>
    <t>OutwardConcealedRound, 200/400Keyed</t>
  </si>
  <si>
    <t>OutwardConcealedRound, 200/600Keyed</t>
  </si>
  <si>
    <t>InwardConcealedRound, 200/400Keyed</t>
  </si>
  <si>
    <t>OutwardStraightRound, 200Non-Keyed</t>
  </si>
  <si>
    <t>OutwardStraightRound, 200/400Non-Keyed</t>
  </si>
  <si>
    <t>OutwardStraightRound, 200/600Non-Keyed</t>
  </si>
  <si>
    <t>OutwardStraightSquare, 200Non-Keyed</t>
  </si>
  <si>
    <t>OutwardStraightSquare, 200/400Non-Keyed</t>
  </si>
  <si>
    <t>OutwardConcealedRound, 200Non-Keyed</t>
  </si>
  <si>
    <t>OutwardConcealedRound, 200/400Non-Keyed</t>
  </si>
  <si>
    <t>OutwardConcealedRound, 200/600Non-Keyed</t>
  </si>
  <si>
    <t>InwardConcealedRound, 200Non-Keyed</t>
  </si>
  <si>
    <t>InwardConcealedRound, 200/400Non-Keyed</t>
  </si>
  <si>
    <t>P</t>
  </si>
  <si>
    <t>Keying &amp; Cups</t>
  </si>
  <si>
    <t>Rebate Ends</t>
  </si>
  <si>
    <t>Rebatable</t>
  </si>
  <si>
    <t>Not Rebatable</t>
  </si>
  <si>
    <t>Rebate Panel Width</t>
  </si>
  <si>
    <t>Rebate Hardware Offset (If applicable)</t>
  </si>
  <si>
    <t>Rebate Overlap (if applicable)</t>
  </si>
  <si>
    <t>Yes (rebated panels are wider)</t>
  </si>
  <si>
    <t>Rough Opening</t>
  </si>
  <si>
    <t>E4QLSW</t>
  </si>
  <si>
    <t>E4QLS Seal White</t>
  </si>
  <si>
    <t>Dropbolt Overture 200 Keyed Round Chrome</t>
  </si>
  <si>
    <t>DBOV200KRC</t>
  </si>
  <si>
    <t>Dropbolt Overture 200 Non-Keyed Round Chrome</t>
  </si>
  <si>
    <t>Dropbolt Overture 400 Non-Keyed Round Chrome</t>
  </si>
  <si>
    <t>DBOV200NRC</t>
  </si>
  <si>
    <t>DBOV400NRC</t>
  </si>
  <si>
    <t>InwardStraightRound, 200Keyed</t>
  </si>
  <si>
    <t>InwardStraightRound, 200Non-Keyed</t>
  </si>
  <si>
    <t>InwardStraightRound, 200/400Keyed</t>
  </si>
  <si>
    <t>InwardStraightRound, 200/400Non-Keyed</t>
  </si>
  <si>
    <t>Rebate Depth (If applicable)</t>
  </si>
  <si>
    <t>MorticedEnds</t>
  </si>
  <si>
    <t>FastFix</t>
  </si>
  <si>
    <t>FastFix, Morticed End Carriers</t>
  </si>
  <si>
    <t>Job Site 1</t>
  </si>
  <si>
    <t>PO/1</t>
  </si>
  <si>
    <t>Panel Size</t>
  </si>
  <si>
    <t>Dropbolts &amp; Accessories</t>
  </si>
  <si>
    <t>Top Bolts</t>
  </si>
  <si>
    <t>Handles</t>
  </si>
  <si>
    <t>Bottom Bolts</t>
  </si>
  <si>
    <t>Yes</t>
  </si>
  <si>
    <t>End Panel Options</t>
  </si>
  <si>
    <t>Clearances</t>
  </si>
  <si>
    <t>Framing</t>
  </si>
  <si>
    <t>Poly Channel #2</t>
  </si>
  <si>
    <t>Poly Channel #3</t>
  </si>
  <si>
    <t>List</t>
  </si>
  <si>
    <t>SLP</t>
  </si>
  <si>
    <t>ExGst</t>
  </si>
  <si>
    <t>Pricing</t>
  </si>
  <si>
    <t>Price List</t>
  </si>
  <si>
    <t>E22HSS</t>
  </si>
  <si>
    <t>E22HSSP</t>
  </si>
  <si>
    <t>E22HSTG</t>
  </si>
  <si>
    <t>E22HNHSS</t>
  </si>
  <si>
    <t>E22HNHSSP</t>
  </si>
  <si>
    <t>E22HNHSTG</t>
  </si>
  <si>
    <t>E22HNHSPC</t>
  </si>
  <si>
    <t>E22HHSS</t>
  </si>
  <si>
    <t>E22HHSSP</t>
  </si>
  <si>
    <t>E22HHSTG</t>
  </si>
  <si>
    <t>E22HHSPC</t>
  </si>
  <si>
    <t>E22HHNHSS</t>
  </si>
  <si>
    <t>E22HHNHSSP</t>
  </si>
  <si>
    <t>E22HHNHSTG</t>
  </si>
  <si>
    <t>E22HHNHSPC</t>
  </si>
  <si>
    <t>E22HHNHSN</t>
  </si>
  <si>
    <t>E22HHNHSG</t>
  </si>
  <si>
    <t>E22HHNHSW</t>
  </si>
  <si>
    <t>E22MHNHSS</t>
  </si>
  <si>
    <t>E22MHNHSSP</t>
  </si>
  <si>
    <t>E22MHNHSTG</t>
  </si>
  <si>
    <t>E22MHSS</t>
  </si>
  <si>
    <t>E22MHSSP</t>
  </si>
  <si>
    <t>E22MHSTG</t>
  </si>
  <si>
    <t>E22MHHSS</t>
  </si>
  <si>
    <t>E22MHHSSP</t>
  </si>
  <si>
    <t>E22MHHSTG</t>
  </si>
  <si>
    <t>E22MHHNHSS</t>
  </si>
  <si>
    <t>E22MHHNHSSP</t>
  </si>
  <si>
    <t>E22MHHNHSTG</t>
  </si>
  <si>
    <t>E22WPSN</t>
  </si>
  <si>
    <t>E22WPSG</t>
  </si>
  <si>
    <t>E22WPSW</t>
  </si>
  <si>
    <t>E22WPSS</t>
  </si>
  <si>
    <t>E22WPSSP</t>
  </si>
  <si>
    <t>E22WPSTG</t>
  </si>
  <si>
    <t>E22WPSPC</t>
  </si>
  <si>
    <t>E22EHN</t>
  </si>
  <si>
    <t>E22EHG</t>
  </si>
  <si>
    <t>E22EHW</t>
  </si>
  <si>
    <t>E22EHS</t>
  </si>
  <si>
    <t>E22EHSP</t>
  </si>
  <si>
    <t>E22EHTG</t>
  </si>
  <si>
    <t>E22HHS</t>
  </si>
  <si>
    <t>E22MHS</t>
  </si>
  <si>
    <t>E22MHHS</t>
  </si>
  <si>
    <t>E22HHSN</t>
  </si>
  <si>
    <t>E22HHSG</t>
  </si>
  <si>
    <t>E22HHSW</t>
  </si>
  <si>
    <t>Sill Clearance (Straight Floor Guide)</t>
  </si>
  <si>
    <t>Sill Clearance (Concealed Floor Guide)</t>
  </si>
  <si>
    <t>19mm Black Poly+Retainer</t>
  </si>
  <si>
    <t>Channel Retainer #2</t>
  </si>
  <si>
    <t>Channel Retainer #3</t>
  </si>
  <si>
    <t>Channel Retainer</t>
  </si>
  <si>
    <t>DBOC200KRC</t>
  </si>
  <si>
    <t>Dropbolt Overture Concealed 200 Keyed Round Chrome</t>
  </si>
  <si>
    <t>Dropbolt Overture Concealed 200 Keyed Round Satin Brushed</t>
  </si>
  <si>
    <t>DBOC200NRC</t>
  </si>
  <si>
    <t>Dropbolt Overture Concealed 200 Non-Keyed Round Chrome</t>
  </si>
  <si>
    <t>Dropbolt Overture Concealed 200 Non-Keyed Round Satin Brushed</t>
  </si>
  <si>
    <t>E22FCR4GP</t>
  </si>
  <si>
    <t>E22FCR6GP</t>
  </si>
  <si>
    <t>E4QLS Seal Brown</t>
  </si>
  <si>
    <t>Finish #6</t>
  </si>
  <si>
    <t>Brushed Metallic</t>
  </si>
  <si>
    <t>Dropbolt Forte 200 Keyed Round Brushed Metallic</t>
  </si>
  <si>
    <t>Dropbolt Forte 200 Non-Keyed Round Brushed Metallic</t>
  </si>
  <si>
    <t>Dropbolt Forte 400 Non-Keyed Round Brushed Metallic</t>
  </si>
  <si>
    <t>Dropbolt Forte 600 Non-Keyed Round Brushed Metallic</t>
  </si>
  <si>
    <t>Dropbolt Overture 200 Keyed Round Brushed Metallic</t>
  </si>
  <si>
    <t>Dropbolt Overture 200 Non-Keyed Round Brushed Metallic</t>
  </si>
  <si>
    <t>Dropbolt Overture 400 Non-Keyed Round Brushed Metallic</t>
  </si>
  <si>
    <t>Dropbolt Forte 400 Keyed Round Brushed Metallic</t>
  </si>
  <si>
    <t>DBFO200KRX</t>
  </si>
  <si>
    <t>DBFO200NRX</t>
  </si>
  <si>
    <t>DBFO400KRX</t>
  </si>
  <si>
    <t>DBFO400NRX</t>
  </si>
  <si>
    <t>DBFO600NRX</t>
  </si>
  <si>
    <t>Odd/Odd Only</t>
  </si>
  <si>
    <t>E2CS57</t>
  </si>
  <si>
    <t>E2CS48</t>
  </si>
  <si>
    <t>E2CS42</t>
  </si>
  <si>
    <t>E2CS30</t>
  </si>
  <si>
    <t>NKWL</t>
  </si>
  <si>
    <t>Draining Sill, Satin+Timber</t>
  </si>
  <si>
    <t>E2CIS57</t>
  </si>
  <si>
    <t>Door Thickness</t>
  </si>
  <si>
    <t>38mm</t>
  </si>
  <si>
    <t>40mm</t>
  </si>
  <si>
    <t>42mm</t>
  </si>
  <si>
    <t>Thickness</t>
  </si>
  <si>
    <t>DoorThickness</t>
  </si>
  <si>
    <t>Available Colour</t>
  </si>
  <si>
    <t>Sill Type</t>
  </si>
  <si>
    <t>QLB7000</t>
  </si>
  <si>
    <t>QLB7000 Seal (Brown only)</t>
  </si>
  <si>
    <t>E2CS30NKWL</t>
  </si>
  <si>
    <t>E2 &amp; E3 concealed sill assembly 3.0m natural anodised/kwila</t>
  </si>
  <si>
    <t>E2CS30RKWL</t>
  </si>
  <si>
    <t>E2CS42NKWL</t>
  </si>
  <si>
    <t>E2CS42RKWL</t>
  </si>
  <si>
    <t>E2CS48NKWL</t>
  </si>
  <si>
    <t>E2CS48RKWL</t>
  </si>
  <si>
    <t>E2CS57NKWL</t>
  </si>
  <si>
    <t>E2CS57RKWL</t>
  </si>
  <si>
    <t>E2&amp;E3concealedsillassembly3.0mbronzeanod</t>
  </si>
  <si>
    <t>E2&amp;E3concealedsillassembly4.2mnaturalano</t>
  </si>
  <si>
    <t>E2&amp;E3concealedsillassembly4.2mbronzeanod</t>
  </si>
  <si>
    <t>E2&amp;E3concealedsillassembly4.8mnaturalano</t>
  </si>
  <si>
    <t>E2&amp;E3concealedsillassembly4.8mbronzeanod</t>
  </si>
  <si>
    <t>E2&amp;E3concealedsillassembly57mnaturalanod</t>
  </si>
  <si>
    <t>E2&amp;E3concealedsillassembly57mbronzeanodi</t>
  </si>
  <si>
    <t>E2CIS57NKWL</t>
  </si>
  <si>
    <t>E2 &amp; E3 concealed inswing sill assembly 5.7m natural anodised/kwila</t>
  </si>
  <si>
    <t>Perimeter Seal</t>
  </si>
  <si>
    <t>Self-Drain Sill</t>
  </si>
  <si>
    <t>Effective Sill Thickness (Custom only)</t>
  </si>
  <si>
    <t>Custom Sill</t>
  </si>
  <si>
    <t>Centor Sill Height</t>
  </si>
  <si>
    <t>Narrow Sill, Satin no Timber</t>
  </si>
  <si>
    <t>Narrow Sill #2</t>
  </si>
  <si>
    <t>Narrow Sill #3</t>
  </si>
  <si>
    <t>Narrow Sill, Concealed, Mill no Timber</t>
  </si>
  <si>
    <t>Narrow Sill, Concealed, Satin no Timber</t>
  </si>
  <si>
    <t>E2CNS6</t>
  </si>
  <si>
    <t>E2CNS4</t>
  </si>
  <si>
    <t>E2CNS4N</t>
  </si>
  <si>
    <t>E2CNS6N</t>
  </si>
  <si>
    <t>E2CSEG</t>
  </si>
  <si>
    <t>pr</t>
  </si>
  <si>
    <t>E2 concealed sill end gasket (pr)</t>
  </si>
  <si>
    <t>N/A</t>
  </si>
  <si>
    <t>Company Name</t>
  </si>
  <si>
    <t>CN-0000123</t>
  </si>
  <si>
    <t>Trade</t>
  </si>
  <si>
    <t>Pricing Schedule as at 1 April 2008</t>
  </si>
  <si>
    <t>E2+/E3 concealed narrow external sill 4000 mill</t>
  </si>
  <si>
    <t>E2+/E3 concealed narrow external sill 4000 natural</t>
  </si>
  <si>
    <t>E2+/E3 concealed narrow external sill 6000 mill</t>
  </si>
  <si>
    <t>E2+/E3 concealed narrow external sill 6000 natural</t>
  </si>
  <si>
    <t>Part Number</t>
  </si>
  <si>
    <t>None</t>
  </si>
  <si>
    <t>DCAOL</t>
  </si>
  <si>
    <t>DCATG</t>
  </si>
  <si>
    <t>DCAS</t>
  </si>
  <si>
    <t>Locking System</t>
  </si>
  <si>
    <t>Panel Catches</t>
  </si>
  <si>
    <t>© Centor Products Pty Ltd 2002-11</t>
  </si>
  <si>
    <t>Panel Catch Arrangements</t>
  </si>
  <si>
    <t>Between Panels Only</t>
  </si>
  <si>
    <t>Panels and Free Panels</t>
  </si>
  <si>
    <t>Free Panels Only</t>
  </si>
  <si>
    <t>CatchPartNumber</t>
  </si>
  <si>
    <t>IsOddLeft</t>
  </si>
  <si>
    <t>IsOddRight</t>
  </si>
  <si>
    <t>BothSetsEven</t>
  </si>
  <si>
    <t>OrderPanelCatch</t>
  </si>
  <si>
    <t>NumPanelCatchesLeft</t>
  </si>
  <si>
    <t>NumPanelCatchesRight</t>
  </si>
  <si>
    <t>Panels</t>
  </si>
  <si>
    <t>No. Panel Catches</t>
  </si>
  <si>
    <t>Stainless Finish Door Catch</t>
  </si>
  <si>
    <t>BothSetsOdd</t>
  </si>
  <si>
    <t>Left Active Door Catch</t>
  </si>
  <si>
    <t>Right Active Door Catch</t>
  </si>
  <si>
    <t>NumDoorCatchesLeft</t>
  </si>
  <si>
    <t>NumDoorCatchesRight</t>
  </si>
  <si>
    <t>Catches</t>
  </si>
  <si>
    <t>Door Catch</t>
  </si>
  <si>
    <t>Panel Catch</t>
  </si>
  <si>
    <t>Centor Adelaide</t>
  </si>
  <si>
    <t>08 8304 2599</t>
  </si>
  <si>
    <t>Centor Perth</t>
  </si>
  <si>
    <t>08 9249 7445</t>
  </si>
  <si>
    <t>02 9625 2399</t>
  </si>
  <si>
    <t>03 9798 1645</t>
  </si>
  <si>
    <t>PVD Black</t>
  </si>
  <si>
    <t>E22PSOL</t>
  </si>
  <si>
    <t>Pivot set PVD black</t>
  </si>
  <si>
    <t>E22ICSOL</t>
  </si>
  <si>
    <t>Intermediate carrier set PVD black</t>
  </si>
  <si>
    <t>E22LCSOL</t>
  </si>
  <si>
    <t>Left hand carrier set PVD black</t>
  </si>
  <si>
    <t>E22RCSOL</t>
  </si>
  <si>
    <t>Right hand carrier set PVD black</t>
  </si>
  <si>
    <t>E22MCSOL</t>
  </si>
  <si>
    <t>Meeting carrier set PVD black</t>
  </si>
  <si>
    <t>E22HSOL</t>
  </si>
  <si>
    <t>Hinge set PVD Black</t>
  </si>
  <si>
    <t>E22HNHSOL</t>
  </si>
  <si>
    <t>No handle hinge set PVD black</t>
  </si>
  <si>
    <t>E22HHSOL</t>
  </si>
  <si>
    <t>Half offset hinge set PVD black</t>
  </si>
  <si>
    <t>E22HHNHSOL</t>
  </si>
  <si>
    <t>Half offset hinge set no handle PVD black</t>
  </si>
  <si>
    <t>E2CPSOL</t>
  </si>
  <si>
    <t>Concealed pivot set PVD black</t>
  </si>
  <si>
    <t>E2CICSOL</t>
  </si>
  <si>
    <t>Concealed intermediate carrier set PVD black</t>
  </si>
  <si>
    <t>E2CLCSOL</t>
  </si>
  <si>
    <t>Concealed left hand carrier set PVD black</t>
  </si>
  <si>
    <t>E2CRCSOL</t>
  </si>
  <si>
    <t>Concealed right hand carrier set PVD black</t>
  </si>
  <si>
    <t>E2CMCSOL</t>
  </si>
  <si>
    <t>Concealed meeting carrier set PVD black</t>
  </si>
  <si>
    <t>E22EHOL</t>
  </si>
  <si>
    <t>External handle PVD black</t>
  </si>
  <si>
    <t>E22WPSOL</t>
  </si>
  <si>
    <t>Wall pivot set PVD black</t>
  </si>
  <si>
    <t>DBFO200KRY</t>
  </si>
  <si>
    <t>Dropbolt Forte 200 Keyed Round Black Anodised</t>
  </si>
  <si>
    <t>DBFO200NRY</t>
  </si>
  <si>
    <t>Dropbolt Forte 200 Non-Keyed Round Black Anodised</t>
  </si>
  <si>
    <t>DBFO400KRY</t>
  </si>
  <si>
    <t>Dropbolt Forte 400 Keyed Round Black Anodised</t>
  </si>
  <si>
    <t>DBFO400NRY</t>
  </si>
  <si>
    <t>Dropbolt Forte 400 Non-Keyed Round Black Anodised</t>
  </si>
  <si>
    <t>DBFO600NRY</t>
  </si>
  <si>
    <t>Dropbolt Forte 600 Non-Keyed Round Black Anodised</t>
  </si>
  <si>
    <t>DBOC200KRY</t>
  </si>
  <si>
    <t>Dropbolt Overture Concealed 200 Keyed Round Black Anodised</t>
  </si>
  <si>
    <t>DBOC200NRY</t>
  </si>
  <si>
    <t>Dropbolt Overture Concealed 200 Non-Keyed Round Black Anodised</t>
  </si>
  <si>
    <t>DBOV200KRY</t>
  </si>
  <si>
    <t>Dropbolt Overture 200 Keyed Round Black Anodised</t>
  </si>
  <si>
    <t>DBOV200NRY</t>
  </si>
  <si>
    <t>Dropbolt Overture 200 Non-Keyed Round Black Anodised</t>
  </si>
  <si>
    <t>DBOV400NRY</t>
  </si>
  <si>
    <t>Dropbolt Overture 400 Non-Keyed Round Black Anodised</t>
  </si>
  <si>
    <t>14TA41N</t>
  </si>
  <si>
    <t>4100mm Track Satin</t>
  </si>
  <si>
    <t>14TA61N</t>
  </si>
  <si>
    <t>6100mm Track Satin</t>
  </si>
  <si>
    <t>E2FCA61N</t>
  </si>
  <si>
    <t>6100mm Channel Satin</t>
  </si>
  <si>
    <t>E22FCR41NP</t>
  </si>
  <si>
    <t>4100mm Channel Satin</t>
  </si>
  <si>
    <t>E22FCR61NP</t>
  </si>
  <si>
    <t>Finish #7</t>
  </si>
  <si>
    <t>Y</t>
  </si>
  <si>
    <t>OL</t>
  </si>
  <si>
    <t>Finish #8</t>
  </si>
  <si>
    <t>Custom PC</t>
  </si>
  <si>
    <t>PVD Gold</t>
  </si>
  <si>
    <t>PC</t>
  </si>
  <si>
    <t>DBFO200KRTG</t>
  </si>
  <si>
    <t>Dropbolt Forte 200 Keyed Round Ti-Gold</t>
  </si>
  <si>
    <t>DBFO200KRW</t>
  </si>
  <si>
    <t>Dropbolt Forte 200 Keyed Round White</t>
  </si>
  <si>
    <t>DBFO200NRTG</t>
  </si>
  <si>
    <t>DBFO200NRW</t>
  </si>
  <si>
    <t>Dropbolt Forte 200 Non-Keyed Round Ti-Gold</t>
  </si>
  <si>
    <t>Dropbolt Forte 200 Non-Keyed Round White</t>
  </si>
  <si>
    <t>DBFO200KRPC</t>
  </si>
  <si>
    <t>Dropbolt Forte 200 Keyed Round Custom PC</t>
  </si>
  <si>
    <t>DBFO200NRPC</t>
  </si>
  <si>
    <t>DBFO400KRC</t>
  </si>
  <si>
    <t>DBFO400KRPC</t>
  </si>
  <si>
    <t>DBFO400KRTG</t>
  </si>
  <si>
    <t>DBFO400KRW</t>
  </si>
  <si>
    <t>DBFO400NRC</t>
  </si>
  <si>
    <t>DBFO400NRPC</t>
  </si>
  <si>
    <t>DBFO400NRTG</t>
  </si>
  <si>
    <t>DBFO400NRW</t>
  </si>
  <si>
    <t>Dropbolt Forte 400 Non-Keyed Round White</t>
  </si>
  <si>
    <t>Dropbolt Forte 400 Non-Keyed Round Ti-Gold</t>
  </si>
  <si>
    <t>Dropbolt Forte 400 Keyed Round Custom PC</t>
  </si>
  <si>
    <t>Dropbolt Forte 400 Non-Keyed Round Chrome</t>
  </si>
  <si>
    <t>Dropbolt Forte 400 Keyed Round White</t>
  </si>
  <si>
    <t>Dropbolt Forte 400 Keyed Round Ti-Gold</t>
  </si>
  <si>
    <t>Dropbolt Forte 400 Keyed Round Chrome</t>
  </si>
  <si>
    <t>DBFO600KRC</t>
  </si>
  <si>
    <t>DBFO600KRG</t>
  </si>
  <si>
    <t>DBFO600KRN</t>
  </si>
  <si>
    <t>DBFO600KRX</t>
  </si>
  <si>
    <t>DBFO600KRTG</t>
  </si>
  <si>
    <t>Dropbolt Forte 600 Keyed Round Chrome</t>
  </si>
  <si>
    <t>Dropbolt Forte 600 Keyed Round Gold</t>
  </si>
  <si>
    <t>Dropbolt Forte 600 Keyed Round Satin</t>
  </si>
  <si>
    <t>Dropbolt Forte 600 Keyed Round Brushed Metallic</t>
  </si>
  <si>
    <t>Dropbolt Forte 600 Keyed Round Ti-Gold</t>
  </si>
  <si>
    <t>DBFO600NRC</t>
  </si>
  <si>
    <t>Dropbolt Forte 600 Non-Keyed Round Chrome</t>
  </si>
  <si>
    <t>DBFO600NRPC</t>
  </si>
  <si>
    <t>Dropbolt Forte 600 Keyed Round Custom PC</t>
  </si>
  <si>
    <t>DBFO600NRTG</t>
  </si>
  <si>
    <t>Dropbolt Forte 600 Non-Keyed Round Ti-Gold</t>
  </si>
  <si>
    <t>DBFO600NRW</t>
  </si>
  <si>
    <t>Dropbolt Forte 600 Non-Keyed Round White</t>
  </si>
  <si>
    <t>DBFO1000KRC</t>
  </si>
  <si>
    <t>Dropbolt Forte 1000 Keyed Round Chrome</t>
  </si>
  <si>
    <t>DBFO1000KRX</t>
  </si>
  <si>
    <t>Dropbolt Forte 1000 Keyed Round Brushed Metallic</t>
  </si>
  <si>
    <t>DBFO1000NRN</t>
  </si>
  <si>
    <t>DBFO1000NRPC</t>
  </si>
  <si>
    <t>DBFO1000NRX</t>
  </si>
  <si>
    <t>Dropbolt Forte 1000 Non-Keyed Round Brushed Metallic</t>
  </si>
  <si>
    <t>Dropbolt Forte 1000 Keyed Round Custom PC</t>
  </si>
  <si>
    <t>Dropbolt Forte 1000 Non-Keyed Round Satin</t>
  </si>
  <si>
    <t>DBFO1000NRW</t>
  </si>
  <si>
    <t>DBFO1000NRY</t>
  </si>
  <si>
    <t>Dropbolt Forte 1000 Non-Keyed Round Black Anodised</t>
  </si>
  <si>
    <t>Dropbolt Forte 1000 Non-Keyed Round White</t>
  </si>
  <si>
    <t>DBHA200KSG</t>
  </si>
  <si>
    <t>Dropbolt Harmony 200 Keyed Square Gold</t>
  </si>
  <si>
    <t>DBHA200KSTG</t>
  </si>
  <si>
    <t>Dropbolt Harmony 200 Keyed Square Ti-Gold</t>
  </si>
  <si>
    <t>DBHA200KSW</t>
  </si>
  <si>
    <t>Dropbolt Harmony 200 Keyed Square White</t>
  </si>
  <si>
    <t>DBHA200KSX</t>
  </si>
  <si>
    <t>Dropbolt Harmony 200 Keyed Square Brushed Metallic</t>
  </si>
  <si>
    <t>DBHA200KSY</t>
  </si>
  <si>
    <t>Dropbolt Harmony 200 Keyed Square Black Anodised</t>
  </si>
  <si>
    <t>DBHA200NSTG</t>
  </si>
  <si>
    <t>Dropbolt Harmony 200 Non-Keyed Square Ti-Gold</t>
  </si>
  <si>
    <t>DBHA200NSW</t>
  </si>
  <si>
    <t>Dropbolt Harmony 200 Non-Keyed Square White</t>
  </si>
  <si>
    <t>DBHA200NSX</t>
  </si>
  <si>
    <t>DBHA200NSY</t>
  </si>
  <si>
    <t>Dropbolt Harmony 200 Non-Keyed Square Brushed Metallic</t>
  </si>
  <si>
    <t>Dropbolt Harmony 200 Non-Keyed Square Black Anodised</t>
  </si>
  <si>
    <t>DBHA400KSG</t>
  </si>
  <si>
    <t>DBHA400KSTG</t>
  </si>
  <si>
    <t>DBHA400KSW</t>
  </si>
  <si>
    <t>DBHA400KSX</t>
  </si>
  <si>
    <t>DBHA400KSY</t>
  </si>
  <si>
    <t>Dropbolt Harmony 400 Keyed Square Black Anodised</t>
  </si>
  <si>
    <t>Dropbolt Harmony 400 Keyed Square Brushed Metallic</t>
  </si>
  <si>
    <t>Dropbolt Harmony 400 Keyed Square White</t>
  </si>
  <si>
    <t>Dropbolt Harmony 400 Keyed Square Ti-Gold</t>
  </si>
  <si>
    <t>Dropbolt Harmony 400 Keyed Square Gold</t>
  </si>
  <si>
    <t>DBHA400NSTG</t>
  </si>
  <si>
    <t>DBHA400NSW</t>
  </si>
  <si>
    <t>DBHA400NSX</t>
  </si>
  <si>
    <t>DBHA400NSY</t>
  </si>
  <si>
    <t>Dropbolt Harmony 400 Non-Keyed Square Black Anodised</t>
  </si>
  <si>
    <t>Dropbolt Harmony 400 Non-Keyed Square Brushed Metallic</t>
  </si>
  <si>
    <t>Dropbolt Harmony 400 Non- Keyed Square White</t>
  </si>
  <si>
    <t>Dropbolt Harmony 400 Non-Keyed Square Ti-Gold</t>
  </si>
  <si>
    <t>DBOV200KRPC</t>
  </si>
  <si>
    <t>Dropbolt Overture Concealed 200 Keyed Round Custom PC</t>
  </si>
  <si>
    <t>DBOV200KRTG</t>
  </si>
  <si>
    <t>Dropbolt Overture Concealed 200 Keyed Round Ti-Gold</t>
  </si>
  <si>
    <t>DBOV200KRW</t>
  </si>
  <si>
    <t>Dropbolt Overture Concealed 200 Keyed Round White</t>
  </si>
  <si>
    <t>DBOC200NRG</t>
  </si>
  <si>
    <t>Dropbolt Overture Concealed 200 Non-Keyed Round Gold</t>
  </si>
  <si>
    <t>DBOC200KRPC</t>
  </si>
  <si>
    <t>DBOC200KRTG</t>
  </si>
  <si>
    <t>DBOC200KRW</t>
  </si>
  <si>
    <t>DBOC200NRPC</t>
  </si>
  <si>
    <t>DBOC200NRTG</t>
  </si>
  <si>
    <t>Dropbolt Overture Concealed 200 Non-Keyed Round Ti-Gold</t>
  </si>
  <si>
    <t>Dropbolt Overture Concealed 200 Non-Keyed Round Custom PC</t>
  </si>
  <si>
    <t>DBOC200NRW</t>
  </si>
  <si>
    <t>Dropbolt Overture Concealed 200 Non-Keyed Round White</t>
  </si>
  <si>
    <t>DBOV200KRG</t>
  </si>
  <si>
    <t>Dropbolt Overture 200 Keyed Round Gold</t>
  </si>
  <si>
    <t>Dropbolt Overture 200 Keyed Round Ti-Gold</t>
  </si>
  <si>
    <t>Dropbolt Overture 200 Keyed Round White</t>
  </si>
  <si>
    <t>DBOV200NRG</t>
  </si>
  <si>
    <t>Dropbolt Overture 200 Non-Keyed Round Gold</t>
  </si>
  <si>
    <t>Dropbolt Overture 200 Non-Keyed Round Custom PC</t>
  </si>
  <si>
    <t>Dropbolt Overture 200 Keyed Round Custom PC</t>
  </si>
  <si>
    <t>DBOV200NRPC</t>
  </si>
  <si>
    <t>DBOV200NRTG</t>
  </si>
  <si>
    <t>Dropbolt Overture 200 Non-Keyed Round Ti-Gold</t>
  </si>
  <si>
    <t>DBOV200NRW</t>
  </si>
  <si>
    <t>Dropbolt Overture 200 Non-Keyed Round White</t>
  </si>
  <si>
    <t>DBOV600KRTG</t>
  </si>
  <si>
    <t>DBOV600KRX</t>
  </si>
  <si>
    <t>Dropbolt Overture 600 Keyed Round Brushed Metallic</t>
  </si>
  <si>
    <t>Dropbolt Overture 600 Keyed Round Ti-Gold</t>
  </si>
  <si>
    <t>DBOV600NRG</t>
  </si>
  <si>
    <t>DBOV600NRN</t>
  </si>
  <si>
    <t>DBOV600NRPC</t>
  </si>
  <si>
    <t>DBOV600NRTG</t>
  </si>
  <si>
    <t>DBOV600NRX</t>
  </si>
  <si>
    <t>DBOV600NRW</t>
  </si>
  <si>
    <t>DBOV600NRY</t>
  </si>
  <si>
    <t>Dropbolt Overture 600 Non-Keyed Round Black Anodised</t>
  </si>
  <si>
    <t>Dropbolt Overture 600 Non-Keyed Round White</t>
  </si>
  <si>
    <t>Dropbolt Overture 600 Non-Keyed Round Brushed Metallic</t>
  </si>
  <si>
    <t>Dropbolt Overture 600 Non-Keyed Round Ti-Gold</t>
  </si>
  <si>
    <t>Dropbolt Overture 600 Non-Keyed Round Custom PC</t>
  </si>
  <si>
    <t>Dropbolt Overture 600 Non-Keyed Round Satin</t>
  </si>
  <si>
    <t>Dropbolt Overture 600 Non-Keyed Round Gold</t>
  </si>
  <si>
    <t>OutwardStraightRound, 200/1000Non-Keyed</t>
  </si>
  <si>
    <t>OutwardStraightRound, 200/1000Keyed</t>
  </si>
  <si>
    <t>InwardStraightRound, 200/600Keyed</t>
  </si>
  <si>
    <t>InwardStraightRound, 200/600Non-Keyed</t>
  </si>
  <si>
    <t>DBOV600NR</t>
  </si>
  <si>
    <t>DBFO1000NR</t>
  </si>
  <si>
    <t>OutwardConcealedRound, 200/1000Keyed</t>
  </si>
  <si>
    <t>OutwardConcealedRound, 200/1000Non-Keyed</t>
  </si>
  <si>
    <t>PVD Black Finish Door Catch</t>
  </si>
  <si>
    <t>OutwardConcealedSquare, 200/400Keyed</t>
  </si>
  <si>
    <t>OutwardConcealedSquare, 200Non-Keyed</t>
  </si>
  <si>
    <t>OutwardConcealedSquare, 200Keyed</t>
  </si>
  <si>
    <t>OutwardConcealedSquare, 200/400Non-Keyed</t>
  </si>
  <si>
    <t>InwardConcealedRound, 200/600Keyed</t>
  </si>
  <si>
    <t>InwardConcealedRound, 200/600Non-Keyed</t>
  </si>
  <si>
    <t>DBOV400NRTG</t>
  </si>
  <si>
    <t>Dropbolt Overture 400 Non-Keyed Round Ti-Gold</t>
  </si>
  <si>
    <t>DBOV400NRPC</t>
  </si>
  <si>
    <t>Dropbolt Overture 400 Non-Keyed Round Custom PC</t>
  </si>
  <si>
    <t>DBOV400NRG</t>
  </si>
  <si>
    <t>Dropbolt Overture 400 Non-Keyed Round Gold</t>
  </si>
  <si>
    <t>DBOV400NRW</t>
  </si>
  <si>
    <t>Dropbolt Overture 400 Non-Keyed Round White</t>
  </si>
  <si>
    <t>DBFO1000NRTG</t>
  </si>
  <si>
    <t>Dropbolt Forte 1000 Non-Keyed Round Ti-Gold</t>
  </si>
  <si>
    <t>Dropbolt Cup PVD Black</t>
  </si>
  <si>
    <t>DBCTG</t>
  </si>
  <si>
    <t>Dropbolt Cup PVD Gold</t>
  </si>
  <si>
    <t>DBCOL</t>
  </si>
  <si>
    <t>Seal_Colour_Code</t>
  </si>
  <si>
    <t>PVD Brass</t>
  </si>
  <si>
    <t>PVD Brass Finish Door Catch</t>
  </si>
  <si>
    <t>E2 Plus Calculation V45-2026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</si>
</sst>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_(* #,##0.0_);_(* \(#,##0.0\);_(* &quot;-&quot;??_);_(@_)"/>
    <numFmt numFmtId="167" formatCode="_(* #,##0_);_(* \(#,##0\);_(* &quot;-&quot;??_);_(@_)"/>
    <numFmt numFmtId="168" formatCode="#0.0&quot;mm&quot;"/>
    <numFmt numFmtId="169" formatCode="###0.00;###0.00"/>
    <numFmt numFmtId="170" formatCode="0;0;0"/>
    <numFmt numFmtId="171" formatCode="#0&quot;mm&quot;"/>
  </numFmts>
  <fonts count="30" x14ac:knownFonts="1">
    <font>
      <sz val="10"/>
      <name val="Arial"/>
    </font>
    <font>
      <sz val="10"/>
      <name val="Arial"/>
    </font>
    <font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b/>
      <sz val="10"/>
      <color indexed="22"/>
      <name val="Arial"/>
      <family val="2"/>
    </font>
    <font>
      <i/>
      <sz val="10"/>
      <color indexed="22"/>
      <name val="Arial"/>
      <family val="2"/>
    </font>
    <font>
      <i/>
      <sz val="8"/>
      <name val="Arial"/>
      <family val="2"/>
    </font>
    <font>
      <b/>
      <sz val="10"/>
      <color indexed="10"/>
      <name val="Wingdings"/>
      <charset val="2"/>
    </font>
    <font>
      <b/>
      <sz val="6"/>
      <name val="Symbol"/>
      <family val="1"/>
      <charset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9"/>
      <name val="Arial"/>
      <family val="2"/>
    </font>
    <font>
      <b/>
      <sz val="8"/>
      <color indexed="10"/>
      <name val="Arial"/>
      <family val="2"/>
    </font>
    <font>
      <sz val="10"/>
      <color indexed="9"/>
      <name val="Arial"/>
      <family val="2"/>
    </font>
    <font>
      <b/>
      <i/>
      <sz val="8"/>
      <name val="Arial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10"/>
      <name val="Arial"/>
      <family val="2"/>
    </font>
    <font>
      <sz val="9"/>
      <color indexed="9"/>
      <name val="Arial"/>
      <family val="2"/>
    </font>
    <font>
      <sz val="9"/>
      <name val="Arial"/>
      <family val="2"/>
    </font>
    <font>
      <sz val="8"/>
      <color indexed="9"/>
      <name val="Arial"/>
      <family val="2"/>
    </font>
    <font>
      <b/>
      <sz val="10"/>
      <color indexed="10"/>
      <name val="Arial"/>
      <family val="2"/>
    </font>
    <font>
      <b/>
      <sz val="8"/>
      <color indexed="10"/>
      <name val="Arial"/>
      <family val="2"/>
    </font>
    <font>
      <b/>
      <sz val="1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1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2" borderId="0" xfId="0" applyFont="1" applyFill="1"/>
    <xf numFmtId="0" fontId="3" fillId="3" borderId="1" xfId="0" applyFont="1" applyFill="1" applyBorder="1"/>
    <xf numFmtId="0" fontId="3" fillId="3" borderId="2" xfId="0" applyFont="1" applyFill="1" applyBorder="1"/>
    <xf numFmtId="0" fontId="3" fillId="3" borderId="3" xfId="0" applyFont="1" applyFill="1" applyBorder="1"/>
    <xf numFmtId="0" fontId="3" fillId="3" borderId="4" xfId="0" applyFont="1" applyFill="1" applyBorder="1"/>
    <xf numFmtId="0" fontId="3" fillId="3" borderId="0" xfId="0" applyFont="1" applyFill="1"/>
    <xf numFmtId="0" fontId="3" fillId="3" borderId="5" xfId="0" applyFont="1" applyFill="1" applyBorder="1"/>
    <xf numFmtId="0" fontId="3" fillId="3" borderId="6" xfId="0" applyFont="1" applyFill="1" applyBorder="1"/>
    <xf numFmtId="0" fontId="3" fillId="3" borderId="7" xfId="0" applyFont="1" applyFill="1" applyBorder="1"/>
    <xf numFmtId="0" fontId="3" fillId="3" borderId="8" xfId="0" applyFont="1" applyFill="1" applyBorder="1"/>
    <xf numFmtId="22" fontId="3" fillId="0" borderId="0" xfId="0" applyNumberFormat="1" applyFont="1" applyAlignment="1">
      <alignment horizontal="left"/>
    </xf>
    <xf numFmtId="0" fontId="0" fillId="0" borderId="0" xfId="0" quotePrefix="1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164" fontId="0" fillId="0" borderId="0" xfId="1" applyFont="1"/>
    <xf numFmtId="2" fontId="0" fillId="2" borderId="0" xfId="0" applyNumberFormat="1" applyFill="1"/>
    <xf numFmtId="0" fontId="3" fillId="2" borderId="0" xfId="0" applyFont="1" applyFill="1" applyAlignment="1">
      <alignment horizontal="left"/>
    </xf>
    <xf numFmtId="2" fontId="3" fillId="2" borderId="0" xfId="1" applyNumberFormat="1" applyFont="1" applyFill="1" applyAlignment="1">
      <alignment horizontal="left"/>
    </xf>
    <xf numFmtId="2" fontId="3" fillId="4" borderId="0" xfId="0" applyNumberFormat="1" applyFont="1" applyFill="1" applyAlignment="1" applyProtection="1">
      <alignment horizontal="right"/>
      <protection locked="0"/>
    </xf>
    <xf numFmtId="0" fontId="3" fillId="0" borderId="0" xfId="0" applyFont="1" applyProtection="1">
      <protection hidden="1"/>
    </xf>
    <xf numFmtId="0" fontId="0" fillId="2" borderId="0" xfId="0" quotePrefix="1" applyFill="1"/>
    <xf numFmtId="164" fontId="3" fillId="5" borderId="0" xfId="1" applyFont="1" applyFill="1"/>
    <xf numFmtId="0" fontId="3" fillId="6" borderId="0" xfId="0" applyFont="1" applyFill="1"/>
    <xf numFmtId="1" fontId="3" fillId="2" borderId="0" xfId="1" applyNumberFormat="1" applyFont="1" applyFill="1" applyAlignment="1">
      <alignment horizontal="left"/>
    </xf>
    <xf numFmtId="164" fontId="3" fillId="0" borderId="0" xfId="1" applyFont="1" applyAlignment="1">
      <alignment horizontal="left"/>
    </xf>
    <xf numFmtId="0" fontId="3" fillId="2" borderId="0" xfId="0" quotePrefix="1" applyFont="1" applyFill="1"/>
    <xf numFmtId="0" fontId="3" fillId="5" borderId="0" xfId="0" applyFont="1" applyFill="1"/>
    <xf numFmtId="164" fontId="4" fillId="0" borderId="0" xfId="1" applyFont="1" applyFill="1"/>
    <xf numFmtId="164" fontId="0" fillId="0" borderId="0" xfId="1" applyFont="1" applyFill="1"/>
    <xf numFmtId="0" fontId="4" fillId="0" borderId="0" xfId="0" applyFont="1"/>
    <xf numFmtId="167" fontId="3" fillId="6" borderId="0" xfId="0" applyNumberFormat="1" applyFont="1" applyFill="1"/>
    <xf numFmtId="167" fontId="3" fillId="0" borderId="0" xfId="0" applyNumberFormat="1" applyFont="1"/>
    <xf numFmtId="0" fontId="3" fillId="6" borderId="0" xfId="0" applyFont="1" applyFill="1" applyAlignment="1">
      <alignment horizontal="left"/>
    </xf>
    <xf numFmtId="167" fontId="3" fillId="6" borderId="0" xfId="0" applyNumberFormat="1" applyFont="1" applyFill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right"/>
    </xf>
    <xf numFmtId="0" fontId="3" fillId="6" borderId="0" xfId="0" applyFont="1" applyFill="1" applyAlignment="1">
      <alignment horizontal="right"/>
    </xf>
    <xf numFmtId="0" fontId="3" fillId="6" borderId="0" xfId="0" quotePrefix="1" applyFont="1" applyFill="1" applyAlignment="1">
      <alignment horizontal="right"/>
    </xf>
    <xf numFmtId="167" fontId="3" fillId="6" borderId="0" xfId="0" quotePrefix="1" applyNumberFormat="1" applyFont="1" applyFill="1" applyAlignment="1">
      <alignment horizontal="right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left"/>
      <protection hidden="1"/>
    </xf>
    <xf numFmtId="164" fontId="3" fillId="0" borderId="0" xfId="1" applyFont="1" applyFill="1" applyAlignment="1" applyProtection="1">
      <alignment horizontal="right"/>
      <protection hidden="1"/>
    </xf>
    <xf numFmtId="164" fontId="3" fillId="0" borderId="0" xfId="1" applyFont="1" applyFill="1" applyAlignment="1" applyProtection="1">
      <alignment horizontal="left"/>
      <protection hidden="1"/>
    </xf>
    <xf numFmtId="0" fontId="3" fillId="0" borderId="0" xfId="0" quotePrefix="1" applyFont="1" applyProtection="1">
      <protection hidden="1"/>
    </xf>
    <xf numFmtId="0" fontId="0" fillId="0" borderId="0" xfId="0" quotePrefix="1" applyAlignment="1">
      <alignment horizontal="left"/>
    </xf>
    <xf numFmtId="43" fontId="3" fillId="0" borderId="0" xfId="0" applyNumberFormat="1" applyFont="1" applyAlignment="1">
      <alignment horizontal="left"/>
    </xf>
    <xf numFmtId="2" fontId="3" fillId="0" borderId="0" xfId="0" applyNumberFormat="1" applyFont="1" applyProtection="1">
      <protection hidden="1"/>
    </xf>
    <xf numFmtId="2" fontId="0" fillId="2" borderId="0" xfId="0" applyNumberFormat="1" applyFill="1" applyAlignment="1">
      <alignment horizontal="left"/>
    </xf>
    <xf numFmtId="0" fontId="9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quotePrefix="1" applyProtection="1">
      <protection hidden="1"/>
    </xf>
    <xf numFmtId="164" fontId="6" fillId="0" borderId="0" xfId="1" applyFont="1" applyFill="1" applyProtection="1">
      <protection hidden="1"/>
    </xf>
    <xf numFmtId="0" fontId="3" fillId="3" borderId="2" xfId="0" applyFont="1" applyFill="1" applyBorder="1" applyAlignment="1" applyProtection="1">
      <alignment horizontal="left"/>
      <protection hidden="1"/>
    </xf>
    <xf numFmtId="0" fontId="3" fillId="3" borderId="6" xfId="0" applyFont="1" applyFill="1" applyBorder="1" applyAlignment="1" applyProtection="1">
      <alignment horizontal="left"/>
      <protection hidden="1"/>
    </xf>
    <xf numFmtId="0" fontId="3" fillId="3" borderId="7" xfId="0" applyFont="1" applyFill="1" applyBorder="1" applyAlignment="1" applyProtection="1">
      <alignment horizontal="left"/>
      <protection hidden="1"/>
    </xf>
    <xf numFmtId="0" fontId="3" fillId="3" borderId="4" xfId="0" applyFont="1" applyFill="1" applyBorder="1" applyAlignment="1" applyProtection="1">
      <alignment horizontal="left"/>
      <protection hidden="1"/>
    </xf>
    <xf numFmtId="0" fontId="4" fillId="3" borderId="0" xfId="0" applyFont="1" applyFill="1" applyAlignment="1" applyProtection="1">
      <alignment horizontal="left"/>
      <protection hidden="1"/>
    </xf>
    <xf numFmtId="0" fontId="3" fillId="3" borderId="0" xfId="0" applyFont="1" applyFill="1" applyAlignment="1" applyProtection="1">
      <alignment horizontal="left"/>
      <protection hidden="1"/>
    </xf>
    <xf numFmtId="0" fontId="10" fillId="3" borderId="0" xfId="0" applyFont="1" applyFill="1" applyProtection="1">
      <protection hidden="1"/>
    </xf>
    <xf numFmtId="0" fontId="5" fillId="3" borderId="0" xfId="0" applyFont="1" applyFill="1" applyAlignment="1" applyProtection="1">
      <alignment horizontal="left"/>
      <protection hidden="1"/>
    </xf>
    <xf numFmtId="0" fontId="3" fillId="3" borderId="0" xfId="0" quotePrefix="1" applyFont="1" applyFill="1" applyAlignment="1" applyProtection="1">
      <alignment horizontal="right"/>
      <protection hidden="1"/>
    </xf>
    <xf numFmtId="0" fontId="3" fillId="3" borderId="7" xfId="0" applyFont="1" applyFill="1" applyBorder="1" applyProtection="1">
      <protection hidden="1"/>
    </xf>
    <xf numFmtId="164" fontId="4" fillId="0" borderId="0" xfId="1" applyFont="1" applyFill="1" applyProtection="1"/>
    <xf numFmtId="164" fontId="0" fillId="0" borderId="0" xfId="1" applyFont="1" applyFill="1" applyProtection="1"/>
    <xf numFmtId="0" fontId="13" fillId="3" borderId="0" xfId="0" applyFont="1" applyFill="1" applyAlignment="1" applyProtection="1">
      <alignment horizontal="center" vertical="center"/>
      <protection hidden="1"/>
    </xf>
    <xf numFmtId="0" fontId="3" fillId="7" borderId="0" xfId="0" applyFont="1" applyFill="1" applyProtection="1">
      <protection hidden="1"/>
    </xf>
    <xf numFmtId="0" fontId="0" fillId="8" borderId="1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8" borderId="6" xfId="0" applyFill="1" applyBorder="1" applyAlignment="1">
      <alignment horizontal="left"/>
    </xf>
    <xf numFmtId="2" fontId="2" fillId="2" borderId="3" xfId="0" applyNumberFormat="1" applyFont="1" applyFill="1" applyBorder="1"/>
    <xf numFmtId="2" fontId="2" fillId="2" borderId="5" xfId="0" applyNumberFormat="1" applyFont="1" applyFill="1" applyBorder="1"/>
    <xf numFmtId="2" fontId="2" fillId="2" borderId="8" xfId="0" applyNumberFormat="1" applyFont="1" applyFill="1" applyBorder="1"/>
    <xf numFmtId="0" fontId="4" fillId="2" borderId="0" xfId="0" applyFont="1" applyFill="1"/>
    <xf numFmtId="0" fontId="0" fillId="7" borderId="0" xfId="0" applyFill="1" applyAlignment="1">
      <alignment horizontal="left"/>
    </xf>
    <xf numFmtId="0" fontId="0" fillId="7" borderId="0" xfId="0" applyFill="1"/>
    <xf numFmtId="0" fontId="0" fillId="8" borderId="0" xfId="0" applyFill="1" applyAlignment="1">
      <alignment horizontal="left"/>
    </xf>
    <xf numFmtId="0" fontId="0" fillId="8" borderId="0" xfId="0" applyFill="1"/>
    <xf numFmtId="0" fontId="14" fillId="0" borderId="0" xfId="0" quotePrefix="1" applyFont="1" applyAlignment="1" applyProtection="1">
      <alignment horizontal="left" vertical="center" textRotation="45"/>
      <protection hidden="1"/>
    </xf>
    <xf numFmtId="164" fontId="3" fillId="0" borderId="0" xfId="1" applyFont="1" applyFill="1" applyBorder="1" applyAlignment="1" applyProtection="1">
      <alignment horizontal="left"/>
      <protection hidden="1"/>
    </xf>
    <xf numFmtId="0" fontId="14" fillId="0" borderId="0" xfId="0" quotePrefix="1" applyFont="1" applyAlignment="1" applyProtection="1">
      <alignment horizontal="right" textRotation="135"/>
      <protection hidden="1"/>
    </xf>
    <xf numFmtId="0" fontId="15" fillId="9" borderId="0" xfId="0" applyFont="1" applyFill="1"/>
    <xf numFmtId="164" fontId="15" fillId="9" borderId="0" xfId="1" applyFont="1" applyFill="1"/>
    <xf numFmtId="0" fontId="10" fillId="3" borderId="0" xfId="0" applyFont="1" applyFill="1" applyAlignment="1" applyProtection="1">
      <alignment horizontal="left"/>
      <protection hidden="1"/>
    </xf>
    <xf numFmtId="0" fontId="7" fillId="3" borderId="4" xfId="0" applyFont="1" applyFill="1" applyBorder="1" applyProtection="1">
      <protection hidden="1"/>
    </xf>
    <xf numFmtId="0" fontId="7" fillId="3" borderId="4" xfId="0" applyFont="1" applyFill="1" applyBorder="1" applyAlignment="1" applyProtection="1">
      <alignment horizontal="left"/>
      <protection hidden="1"/>
    </xf>
    <xf numFmtId="164" fontId="3" fillId="3" borderId="3" xfId="1" applyFont="1" applyFill="1" applyBorder="1" applyAlignment="1" applyProtection="1">
      <alignment horizontal="left"/>
      <protection hidden="1"/>
    </xf>
    <xf numFmtId="164" fontId="3" fillId="3" borderId="5" xfId="1" applyFont="1" applyFill="1" applyBorder="1" applyAlignment="1" applyProtection="1">
      <alignment horizontal="left"/>
      <protection hidden="1"/>
    </xf>
    <xf numFmtId="1" fontId="3" fillId="3" borderId="0" xfId="0" applyNumberFormat="1" applyFont="1" applyFill="1" applyAlignment="1" applyProtection="1">
      <alignment horizontal="right"/>
      <protection hidden="1"/>
    </xf>
    <xf numFmtId="1" fontId="3" fillId="3" borderId="7" xfId="0" applyNumberFormat="1" applyFont="1" applyFill="1" applyBorder="1" applyAlignment="1" applyProtection="1">
      <alignment horizontal="right"/>
      <protection hidden="1"/>
    </xf>
    <xf numFmtId="0" fontId="7" fillId="2" borderId="1" xfId="0" applyFont="1" applyFill="1" applyBorder="1" applyAlignment="1" applyProtection="1">
      <alignment horizontal="left"/>
      <protection hidden="1"/>
    </xf>
    <xf numFmtId="0" fontId="3" fillId="2" borderId="2" xfId="0" applyFont="1" applyFill="1" applyBorder="1" applyProtection="1">
      <protection hidden="1"/>
    </xf>
    <xf numFmtId="0" fontId="5" fillId="2" borderId="2" xfId="0" applyFont="1" applyFill="1" applyBorder="1" applyAlignment="1" applyProtection="1">
      <alignment horizontal="left"/>
      <protection hidden="1"/>
    </xf>
    <xf numFmtId="0" fontId="4" fillId="2" borderId="2" xfId="0" applyFont="1" applyFill="1" applyBorder="1" applyAlignment="1" applyProtection="1">
      <alignment horizontal="left"/>
      <protection hidden="1"/>
    </xf>
    <xf numFmtId="0" fontId="3" fillId="2" borderId="2" xfId="0" applyFont="1" applyFill="1" applyBorder="1" applyAlignment="1" applyProtection="1">
      <alignment horizontal="left"/>
      <protection hidden="1"/>
    </xf>
    <xf numFmtId="0" fontId="7" fillId="2" borderId="2" xfId="0" applyFont="1" applyFill="1" applyBorder="1" applyAlignment="1" applyProtection="1">
      <alignment horizontal="left"/>
      <protection hidden="1"/>
    </xf>
    <xf numFmtId="164" fontId="3" fillId="2" borderId="3" xfId="1" applyFont="1" applyFill="1" applyBorder="1" applyAlignment="1" applyProtection="1">
      <alignment horizontal="left"/>
      <protection hidden="1"/>
    </xf>
    <xf numFmtId="0" fontId="3" fillId="2" borderId="0" xfId="0" applyFont="1" applyFill="1" applyProtection="1">
      <protection hidden="1"/>
    </xf>
    <xf numFmtId="0" fontId="5" fillId="2" borderId="0" xfId="0" applyFont="1" applyFill="1" applyAlignment="1" applyProtection="1">
      <alignment horizontal="left"/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3" fillId="2" borderId="0" xfId="0" applyFont="1" applyFill="1" applyAlignment="1" applyProtection="1">
      <alignment horizontal="left"/>
      <protection hidden="1"/>
    </xf>
    <xf numFmtId="164" fontId="3" fillId="2" borderId="5" xfId="1" applyFont="1" applyFill="1" applyBorder="1" applyAlignment="1" applyProtection="1">
      <alignment horizontal="left"/>
      <protection hidden="1"/>
    </xf>
    <xf numFmtId="0" fontId="7" fillId="2" borderId="4" xfId="0" applyFont="1" applyFill="1" applyBorder="1" applyAlignment="1" applyProtection="1">
      <alignment horizontal="left"/>
      <protection hidden="1"/>
    </xf>
    <xf numFmtId="164" fontId="3" fillId="3" borderId="0" xfId="1" applyFont="1" applyFill="1" applyAlignment="1" applyProtection="1">
      <alignment horizontal="left"/>
      <protection hidden="1"/>
    </xf>
    <xf numFmtId="164" fontId="3" fillId="3" borderId="8" xfId="1" applyFont="1" applyFill="1" applyBorder="1" applyAlignment="1" applyProtection="1">
      <alignment horizontal="left"/>
      <protection hidden="1"/>
    </xf>
    <xf numFmtId="168" fontId="3" fillId="3" borderId="5" xfId="1" applyNumberFormat="1" applyFont="1" applyFill="1" applyBorder="1" applyAlignment="1" applyProtection="1">
      <alignment horizontal="left"/>
      <protection hidden="1"/>
    </xf>
    <xf numFmtId="164" fontId="3" fillId="2" borderId="2" xfId="1" applyFont="1" applyFill="1" applyBorder="1" applyAlignment="1" applyProtection="1">
      <alignment horizontal="left"/>
      <protection hidden="1"/>
    </xf>
    <xf numFmtId="164" fontId="3" fillId="2" borderId="0" xfId="1" applyFont="1" applyFill="1" applyBorder="1" applyAlignment="1" applyProtection="1">
      <alignment horizontal="left"/>
      <protection hidden="1"/>
    </xf>
    <xf numFmtId="2" fontId="18" fillId="3" borderId="0" xfId="0" applyNumberFormat="1" applyFont="1" applyFill="1" applyAlignment="1" applyProtection="1">
      <alignment horizontal="left" vertical="top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4" fillId="3" borderId="0" xfId="0" applyFont="1" applyFill="1" applyProtection="1">
      <protection hidden="1"/>
    </xf>
    <xf numFmtId="0" fontId="3" fillId="3" borderId="5" xfId="0" applyFont="1" applyFill="1" applyBorder="1" applyAlignment="1" applyProtection="1">
      <alignment horizontal="left"/>
      <protection hidden="1"/>
    </xf>
    <xf numFmtId="2" fontId="8" fillId="3" borderId="0" xfId="0" applyNumberFormat="1" applyFont="1" applyFill="1" applyAlignment="1" applyProtection="1">
      <alignment horizontal="left"/>
      <protection hidden="1"/>
    </xf>
    <xf numFmtId="0" fontId="4" fillId="3" borderId="2" xfId="0" applyFont="1" applyFill="1" applyBorder="1" applyAlignment="1" applyProtection="1">
      <alignment horizontal="left"/>
      <protection hidden="1"/>
    </xf>
    <xf numFmtId="0" fontId="12" fillId="3" borderId="0" xfId="0" applyFont="1" applyFill="1" applyAlignment="1" applyProtection="1">
      <alignment horizontal="left"/>
      <protection hidden="1"/>
    </xf>
    <xf numFmtId="0" fontId="11" fillId="3" borderId="0" xfId="0" applyFont="1" applyFill="1" applyAlignment="1" applyProtection="1">
      <alignment horizontal="left"/>
      <protection hidden="1"/>
    </xf>
    <xf numFmtId="0" fontId="12" fillId="3" borderId="1" xfId="0" applyFont="1" applyFill="1" applyBorder="1" applyProtection="1">
      <protection hidden="1"/>
    </xf>
    <xf numFmtId="0" fontId="4" fillId="3" borderId="2" xfId="0" applyFont="1" applyFill="1" applyBorder="1" applyProtection="1">
      <protection hidden="1"/>
    </xf>
    <xf numFmtId="0" fontId="12" fillId="3" borderId="4" xfId="0" applyFont="1" applyFill="1" applyBorder="1" applyProtection="1">
      <protection hidden="1"/>
    </xf>
    <xf numFmtId="0" fontId="3" fillId="0" borderId="2" xfId="0" applyFont="1" applyBorder="1" applyAlignment="1" applyProtection="1">
      <alignment horizontal="left"/>
      <protection hidden="1"/>
    </xf>
    <xf numFmtId="0" fontId="19" fillId="3" borderId="4" xfId="0" applyFont="1" applyFill="1" applyBorder="1" applyAlignment="1" applyProtection="1">
      <alignment horizontal="left"/>
      <protection hidden="1"/>
    </xf>
    <xf numFmtId="0" fontId="4" fillId="3" borderId="7" xfId="0" applyFont="1" applyFill="1" applyBorder="1" applyAlignment="1" applyProtection="1">
      <alignment horizontal="left"/>
      <protection hidden="1"/>
    </xf>
    <xf numFmtId="164" fontId="3" fillId="3" borderId="0" xfId="1" applyFont="1" applyFill="1" applyBorder="1" applyAlignment="1" applyProtection="1">
      <alignment horizontal="left"/>
      <protection hidden="1"/>
    </xf>
    <xf numFmtId="0" fontId="9" fillId="3" borderId="0" xfId="0" applyFont="1" applyFill="1" applyProtection="1">
      <protection hidden="1"/>
    </xf>
    <xf numFmtId="0" fontId="4" fillId="3" borderId="4" xfId="0" applyFont="1" applyFill="1" applyBorder="1" applyProtection="1">
      <protection hidden="1"/>
    </xf>
    <xf numFmtId="0" fontId="4" fillId="3" borderId="6" xfId="0" applyFont="1" applyFill="1" applyBorder="1" applyProtection="1">
      <protection hidden="1"/>
    </xf>
    <xf numFmtId="0" fontId="4" fillId="3" borderId="7" xfId="0" applyFont="1" applyFill="1" applyBorder="1" applyProtection="1">
      <protection hidden="1"/>
    </xf>
    <xf numFmtId="0" fontId="3" fillId="6" borderId="0" xfId="0" applyFont="1" applyFill="1" applyAlignment="1" applyProtection="1">
      <alignment horizontal="left"/>
      <protection hidden="1"/>
    </xf>
    <xf numFmtId="0" fontId="3" fillId="10" borderId="0" xfId="0" applyFont="1" applyFill="1" applyAlignment="1" applyProtection="1">
      <alignment horizontal="left"/>
      <protection hidden="1"/>
    </xf>
    <xf numFmtId="0" fontId="3" fillId="11" borderId="0" xfId="0" applyFont="1" applyFill="1" applyAlignment="1" applyProtection="1">
      <alignment horizontal="left"/>
      <protection hidden="1"/>
    </xf>
    <xf numFmtId="0" fontId="3" fillId="12" borderId="0" xfId="0" applyFont="1" applyFill="1" applyAlignment="1" applyProtection="1">
      <alignment horizontal="left"/>
      <protection hidden="1"/>
    </xf>
    <xf numFmtId="0" fontId="3" fillId="13" borderId="0" xfId="0" applyFont="1" applyFill="1" applyAlignment="1" applyProtection="1">
      <alignment horizontal="left"/>
      <protection hidden="1"/>
    </xf>
    <xf numFmtId="0" fontId="21" fillId="0" borderId="0" xfId="0" applyFont="1"/>
    <xf numFmtId="0" fontId="15" fillId="2" borderId="0" xfId="0" applyFont="1" applyFill="1"/>
    <xf numFmtId="164" fontId="15" fillId="2" borderId="0" xfId="1" applyFont="1" applyFill="1" applyProtection="1"/>
    <xf numFmtId="164" fontId="15" fillId="2" borderId="0" xfId="1" applyFont="1" applyFill="1"/>
    <xf numFmtId="164" fontId="0" fillId="0" borderId="0" xfId="1" applyFont="1" applyFill="1" applyBorder="1" applyProtection="1"/>
    <xf numFmtId="164" fontId="0" fillId="0" borderId="0" xfId="1" applyFont="1" applyFill="1" applyBorder="1"/>
    <xf numFmtId="2" fontId="3" fillId="3" borderId="5" xfId="1" applyNumberFormat="1" applyFont="1" applyFill="1" applyBorder="1" applyAlignment="1" applyProtection="1">
      <alignment horizontal="right"/>
      <protection hidden="1"/>
    </xf>
    <xf numFmtId="2" fontId="3" fillId="0" borderId="0" xfId="1" applyNumberFormat="1" applyFont="1" applyFill="1" applyAlignment="1" applyProtection="1">
      <alignment horizontal="right"/>
      <protection hidden="1"/>
    </xf>
    <xf numFmtId="2" fontId="3" fillId="0" borderId="0" xfId="1" applyNumberFormat="1" applyFont="1" applyFill="1" applyAlignment="1" applyProtection="1">
      <alignment horizontal="left"/>
      <protection hidden="1"/>
    </xf>
    <xf numFmtId="2" fontId="3" fillId="0" borderId="0" xfId="1" applyNumberFormat="1" applyFont="1" applyFill="1" applyAlignment="1" applyProtection="1">
      <protection hidden="1"/>
    </xf>
    <xf numFmtId="0" fontId="9" fillId="0" borderId="0" xfId="0" applyFont="1" applyAlignment="1" applyProtection="1">
      <alignment horizontal="center"/>
      <protection hidden="1"/>
    </xf>
    <xf numFmtId="0" fontId="7" fillId="3" borderId="0" xfId="0" applyFont="1" applyFill="1" applyAlignment="1" applyProtection="1">
      <alignment horizontal="right"/>
      <protection hidden="1"/>
    </xf>
    <xf numFmtId="169" fontId="3" fillId="3" borderId="5" xfId="1" applyNumberFormat="1" applyFont="1" applyFill="1" applyBorder="1" applyAlignment="1" applyProtection="1">
      <protection hidden="1"/>
    </xf>
    <xf numFmtId="168" fontId="16" fillId="14" borderId="5" xfId="1" applyNumberFormat="1" applyFont="1" applyFill="1" applyBorder="1" applyAlignment="1" applyProtection="1">
      <alignment horizontal="left"/>
      <protection hidden="1"/>
    </xf>
    <xf numFmtId="168" fontId="16" fillId="14" borderId="0" xfId="1" applyNumberFormat="1" applyFont="1" applyFill="1" applyBorder="1" applyAlignment="1" applyProtection="1">
      <alignment horizontal="left"/>
      <protection hidden="1"/>
    </xf>
    <xf numFmtId="168" fontId="3" fillId="3" borderId="0" xfId="1" applyNumberFormat="1" applyFont="1" applyFill="1" applyBorder="1" applyAlignment="1" applyProtection="1">
      <alignment horizontal="left"/>
      <protection hidden="1"/>
    </xf>
    <xf numFmtId="165" fontId="22" fillId="15" borderId="0" xfId="0" applyNumberFormat="1" applyFont="1" applyFill="1" applyAlignment="1">
      <alignment horizontal="left"/>
    </xf>
    <xf numFmtId="0" fontId="23" fillId="3" borderId="0" xfId="0" applyFont="1" applyFill="1" applyAlignment="1" applyProtection="1">
      <alignment horizontal="left" vertical="center"/>
      <protection hidden="1"/>
    </xf>
    <xf numFmtId="2" fontId="23" fillId="3" borderId="0" xfId="0" applyNumberFormat="1" applyFont="1" applyFill="1" applyAlignment="1" applyProtection="1">
      <alignment horizontal="left"/>
      <protection hidden="1"/>
    </xf>
    <xf numFmtId="0" fontId="3" fillId="2" borderId="0" xfId="0" quotePrefix="1" applyFont="1" applyFill="1" applyProtection="1">
      <protection hidden="1"/>
    </xf>
    <xf numFmtId="0" fontId="4" fillId="0" borderId="0" xfId="0" applyFont="1" applyAlignment="1">
      <alignment horizontal="left"/>
    </xf>
    <xf numFmtId="0" fontId="4" fillId="4" borderId="0" xfId="0" applyFont="1" applyFill="1" applyProtection="1">
      <protection hidden="1"/>
    </xf>
    <xf numFmtId="0" fontId="3" fillId="4" borderId="0" xfId="0" applyFont="1" applyFill="1" applyProtection="1">
      <protection hidden="1"/>
    </xf>
    <xf numFmtId="0" fontId="0" fillId="4" borderId="0" xfId="0" applyFill="1" applyProtection="1">
      <protection hidden="1"/>
    </xf>
    <xf numFmtId="0" fontId="4" fillId="6" borderId="0" xfId="0" applyFont="1" applyFill="1" applyProtection="1">
      <protection hidden="1"/>
    </xf>
    <xf numFmtId="0" fontId="3" fillId="6" borderId="0" xfId="0" applyFont="1" applyFill="1" applyProtection="1">
      <protection hidden="1"/>
    </xf>
    <xf numFmtId="0" fontId="3" fillId="6" borderId="0" xfId="0" quotePrefix="1" applyFont="1" applyFill="1" applyProtection="1">
      <protection hidden="1"/>
    </xf>
    <xf numFmtId="0" fontId="4" fillId="11" borderId="0" xfId="0" applyFont="1" applyFill="1" applyProtection="1">
      <protection hidden="1"/>
    </xf>
    <xf numFmtId="0" fontId="3" fillId="11" borderId="0" xfId="0" applyFont="1" applyFill="1" applyProtection="1">
      <protection hidden="1"/>
    </xf>
    <xf numFmtId="0" fontId="3" fillId="11" borderId="0" xfId="0" quotePrefix="1" applyFont="1" applyFill="1" applyProtection="1">
      <protection hidden="1"/>
    </xf>
    <xf numFmtId="0" fontId="7" fillId="3" borderId="0" xfId="0" applyFont="1" applyFill="1" applyProtection="1">
      <protection hidden="1"/>
    </xf>
    <xf numFmtId="0" fontId="3" fillId="3" borderId="3" xfId="0" applyFont="1" applyFill="1" applyBorder="1" applyAlignment="1" applyProtection="1">
      <alignment horizontal="left"/>
      <protection hidden="1"/>
    </xf>
    <xf numFmtId="0" fontId="3" fillId="0" borderId="5" xfId="0" applyFont="1" applyBorder="1" applyAlignment="1" applyProtection="1">
      <alignment horizontal="left"/>
      <protection hidden="1"/>
    </xf>
    <xf numFmtId="0" fontId="12" fillId="3" borderId="1" xfId="0" applyFont="1" applyFill="1" applyBorder="1" applyAlignment="1" applyProtection="1">
      <alignment horizontal="left"/>
      <protection hidden="1"/>
    </xf>
    <xf numFmtId="0" fontId="12" fillId="3" borderId="2" xfId="0" applyFont="1" applyFill="1" applyBorder="1" applyProtection="1">
      <protection hidden="1"/>
    </xf>
    <xf numFmtId="0" fontId="12" fillId="3" borderId="0" xfId="0" applyFont="1" applyFill="1" applyProtection="1">
      <protection hidden="1"/>
    </xf>
    <xf numFmtId="0" fontId="19" fillId="3" borderId="0" xfId="0" applyFont="1" applyFill="1" applyAlignment="1" applyProtection="1">
      <alignment horizontal="left"/>
      <protection hidden="1"/>
    </xf>
    <xf numFmtId="0" fontId="7" fillId="2" borderId="0" xfId="0" applyFont="1" applyFill="1" applyAlignment="1" applyProtection="1">
      <alignment horizontal="left"/>
      <protection hidden="1"/>
    </xf>
    <xf numFmtId="0" fontId="4" fillId="11" borderId="0" xfId="0" applyFont="1" applyFill="1" applyAlignment="1" applyProtection="1">
      <alignment horizontal="left"/>
      <protection hidden="1"/>
    </xf>
    <xf numFmtId="0" fontId="0" fillId="11" borderId="0" xfId="0" applyFill="1"/>
    <xf numFmtId="165" fontId="3" fillId="2" borderId="0" xfId="0" applyNumberFormat="1" applyFont="1" applyFill="1" applyAlignment="1">
      <alignment horizontal="left"/>
    </xf>
    <xf numFmtId="1" fontId="22" fillId="15" borderId="0" xfId="0" applyNumberFormat="1" applyFont="1" applyFill="1" applyAlignment="1">
      <alignment horizontal="left"/>
    </xf>
    <xf numFmtId="2" fontId="0" fillId="2" borderId="0" xfId="1" applyNumberFormat="1" applyFont="1" applyFill="1" applyProtection="1"/>
    <xf numFmtId="2" fontId="0" fillId="2" borderId="0" xfId="1" applyNumberFormat="1" applyFont="1" applyFill="1"/>
    <xf numFmtId="2" fontId="0" fillId="0" borderId="0" xfId="1" applyNumberFormat="1" applyFont="1" applyFill="1" applyProtection="1"/>
    <xf numFmtId="2" fontId="0" fillId="0" borderId="0" xfId="1" applyNumberFormat="1" applyFont="1" applyFill="1"/>
    <xf numFmtId="166" fontId="3" fillId="3" borderId="5" xfId="1" applyNumberFormat="1" applyFont="1" applyFill="1" applyBorder="1" applyAlignment="1" applyProtection="1">
      <alignment horizontal="left"/>
      <protection hidden="1"/>
    </xf>
    <xf numFmtId="0" fontId="16" fillId="14" borderId="1" xfId="0" applyFont="1" applyFill="1" applyBorder="1" applyAlignment="1" applyProtection="1">
      <alignment horizontal="left"/>
      <protection hidden="1"/>
    </xf>
    <xf numFmtId="0" fontId="16" fillId="14" borderId="2" xfId="0" applyFont="1" applyFill="1" applyBorder="1" applyAlignment="1" applyProtection="1">
      <alignment horizontal="left"/>
      <protection hidden="1"/>
    </xf>
    <xf numFmtId="0" fontId="6" fillId="3" borderId="8" xfId="0" applyFont="1" applyFill="1" applyBorder="1" applyAlignment="1" applyProtection="1">
      <alignment horizontal="right"/>
      <protection hidden="1"/>
    </xf>
    <xf numFmtId="0" fontId="4" fillId="3" borderId="5" xfId="0" applyFont="1" applyFill="1" applyBorder="1" applyProtection="1">
      <protection hidden="1"/>
    </xf>
    <xf numFmtId="0" fontId="0" fillId="0" borderId="0" xfId="0" applyAlignment="1">
      <alignment horizontal="right" indent="1"/>
    </xf>
    <xf numFmtId="0" fontId="12" fillId="2" borderId="0" xfId="0" applyFont="1" applyFill="1"/>
    <xf numFmtId="164" fontId="26" fillId="9" borderId="0" xfId="1" applyFont="1" applyFill="1" applyProtection="1"/>
    <xf numFmtId="164" fontId="22" fillId="9" borderId="0" xfId="1" applyFont="1" applyFill="1" applyProtection="1"/>
    <xf numFmtId="164" fontId="4" fillId="4" borderId="0" xfId="2" applyNumberFormat="1" applyFont="1" applyFill="1" applyAlignment="1" applyProtection="1">
      <alignment horizontal="left"/>
      <protection locked="0"/>
    </xf>
    <xf numFmtId="164" fontId="0" fillId="2" borderId="0" xfId="0" applyNumberFormat="1" applyFill="1"/>
    <xf numFmtId="164" fontId="0" fillId="2" borderId="0" xfId="1" applyFont="1" applyFill="1" applyProtection="1"/>
    <xf numFmtId="0" fontId="0" fillId="6" borderId="0" xfId="0" applyFill="1"/>
    <xf numFmtId="0" fontId="4" fillId="6" borderId="0" xfId="0" applyFont="1" applyFill="1"/>
    <xf numFmtId="9" fontId="4" fillId="4" borderId="0" xfId="2" applyFont="1" applyFill="1" applyAlignment="1" applyProtection="1">
      <alignment horizontal="left"/>
      <protection locked="0"/>
    </xf>
    <xf numFmtId="0" fontId="4" fillId="3" borderId="5" xfId="0" applyFont="1" applyFill="1" applyBorder="1" applyAlignment="1" applyProtection="1">
      <alignment horizontal="left"/>
      <protection hidden="1"/>
    </xf>
    <xf numFmtId="0" fontId="4" fillId="3" borderId="8" xfId="0" applyFont="1" applyFill="1" applyBorder="1" applyAlignment="1" applyProtection="1">
      <alignment horizontal="left"/>
      <protection hidden="1"/>
    </xf>
    <xf numFmtId="0" fontId="20" fillId="3" borderId="0" xfId="0" applyFont="1" applyFill="1" applyAlignment="1" applyProtection="1">
      <alignment horizontal="left"/>
      <protection hidden="1"/>
    </xf>
    <xf numFmtId="0" fontId="3" fillId="8" borderId="0" xfId="0" quotePrefix="1" applyFont="1" applyFill="1" applyProtection="1">
      <protection hidden="1"/>
    </xf>
    <xf numFmtId="0" fontId="3" fillId="3" borderId="0" xfId="0" applyFont="1" applyFill="1" applyProtection="1">
      <protection hidden="1"/>
    </xf>
    <xf numFmtId="0" fontId="3" fillId="3" borderId="6" xfId="0" applyFont="1" applyFill="1" applyBorder="1" applyProtection="1">
      <protection hidden="1"/>
    </xf>
    <xf numFmtId="0" fontId="25" fillId="3" borderId="4" xfId="0" applyFont="1" applyFill="1" applyBorder="1" applyProtection="1">
      <protection hidden="1"/>
    </xf>
    <xf numFmtId="0" fontId="25" fillId="3" borderId="0" xfId="0" applyFont="1" applyFill="1" applyProtection="1">
      <protection hidden="1"/>
    </xf>
    <xf numFmtId="0" fontId="7" fillId="3" borderId="0" xfId="0" applyFont="1" applyFill="1" applyAlignment="1" applyProtection="1">
      <alignment horizontal="left"/>
      <protection hidden="1"/>
    </xf>
    <xf numFmtId="0" fontId="4" fillId="0" borderId="9" xfId="0" applyFont="1" applyBorder="1"/>
    <xf numFmtId="0" fontId="3" fillId="0" borderId="10" xfId="0" applyFont="1" applyBorder="1"/>
    <xf numFmtId="0" fontId="0" fillId="0" borderId="10" xfId="0" applyBorder="1"/>
    <xf numFmtId="0" fontId="0" fillId="0" borderId="11" xfId="0" applyBorder="1"/>
    <xf numFmtId="0" fontId="0" fillId="0" borderId="9" xfId="0" applyBorder="1"/>
    <xf numFmtId="0" fontId="3" fillId="3" borderId="0" xfId="1" applyNumberFormat="1" applyFont="1" applyFill="1" applyBorder="1" applyAlignment="1" applyProtection="1">
      <protection hidden="1"/>
    </xf>
    <xf numFmtId="1" fontId="3" fillId="3" borderId="0" xfId="0" applyNumberFormat="1" applyFont="1" applyFill="1" applyProtection="1"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3" fillId="3" borderId="2" xfId="0" applyFont="1" applyFill="1" applyBorder="1" applyProtection="1">
      <protection hidden="1"/>
    </xf>
    <xf numFmtId="0" fontId="3" fillId="3" borderId="4" xfId="0" applyFont="1" applyFill="1" applyBorder="1" applyProtection="1">
      <protection hidden="1"/>
    </xf>
    <xf numFmtId="169" fontId="3" fillId="3" borderId="8" xfId="1" applyNumberFormat="1" applyFont="1" applyFill="1" applyBorder="1" applyAlignment="1" applyProtection="1">
      <protection hidden="1"/>
    </xf>
    <xf numFmtId="169" fontId="3" fillId="3" borderId="3" xfId="1" applyNumberFormat="1" applyFont="1" applyFill="1" applyBorder="1" applyAlignment="1" applyProtection="1">
      <protection hidden="1"/>
    </xf>
    <xf numFmtId="0" fontId="12" fillId="3" borderId="2" xfId="0" applyFont="1" applyFill="1" applyBorder="1" applyAlignment="1" applyProtection="1">
      <alignment horizontal="left"/>
      <protection hidden="1"/>
    </xf>
    <xf numFmtId="164" fontId="6" fillId="0" borderId="0" xfId="1" applyFont="1" applyFill="1" applyBorder="1" applyProtection="1">
      <protection hidden="1"/>
    </xf>
    <xf numFmtId="0" fontId="3" fillId="3" borderId="0" xfId="0" applyFont="1" applyFill="1" applyAlignment="1">
      <alignment horizontal="left"/>
    </xf>
    <xf numFmtId="0" fontId="7" fillId="3" borderId="2" xfId="0" applyFont="1" applyFill="1" applyBorder="1" applyProtection="1">
      <protection hidden="1"/>
    </xf>
    <xf numFmtId="0" fontId="25" fillId="3" borderId="2" xfId="0" applyFont="1" applyFill="1" applyBorder="1" applyProtection="1">
      <protection hidden="1"/>
    </xf>
    <xf numFmtId="1" fontId="3" fillId="3" borderId="2" xfId="0" applyNumberFormat="1" applyFont="1" applyFill="1" applyBorder="1" applyProtection="1">
      <protection hidden="1"/>
    </xf>
    <xf numFmtId="0" fontId="25" fillId="3" borderId="6" xfId="0" applyFont="1" applyFill="1" applyBorder="1" applyProtection="1">
      <protection hidden="1"/>
    </xf>
    <xf numFmtId="0" fontId="6" fillId="3" borderId="7" xfId="0" applyFont="1" applyFill="1" applyBorder="1" applyProtection="1">
      <protection hidden="1"/>
    </xf>
    <xf numFmtId="0" fontId="12" fillId="3" borderId="4" xfId="0" applyFont="1" applyFill="1" applyBorder="1" applyAlignment="1" applyProtection="1">
      <alignment horizontal="left"/>
      <protection hidden="1"/>
    </xf>
    <xf numFmtId="0" fontId="27" fillId="3" borderId="6" xfId="0" applyFont="1" applyFill="1" applyBorder="1" applyProtection="1">
      <protection hidden="1"/>
    </xf>
    <xf numFmtId="0" fontId="13" fillId="14" borderId="0" xfId="0" applyFont="1" applyFill="1" applyAlignment="1" applyProtection="1">
      <alignment horizontal="center" vertical="center"/>
      <protection hidden="1"/>
    </xf>
    <xf numFmtId="0" fontId="4" fillId="14" borderId="0" xfId="0" applyFont="1" applyFill="1" applyProtection="1">
      <protection hidden="1"/>
    </xf>
    <xf numFmtId="0" fontId="10" fillId="14" borderId="0" xfId="0" applyFont="1" applyFill="1" applyProtection="1">
      <protection hidden="1"/>
    </xf>
    <xf numFmtId="0" fontId="5" fillId="14" borderId="0" xfId="0" applyFont="1" applyFill="1" applyAlignment="1" applyProtection="1">
      <alignment horizontal="left"/>
      <protection hidden="1"/>
    </xf>
    <xf numFmtId="0" fontId="3" fillId="14" borderId="0" xfId="0" quotePrefix="1" applyFont="1" applyFill="1" applyAlignment="1" applyProtection="1">
      <alignment horizontal="right"/>
      <protection hidden="1"/>
    </xf>
    <xf numFmtId="0" fontId="28" fillId="3" borderId="8" xfId="0" quotePrefix="1" applyFont="1" applyFill="1" applyBorder="1" applyAlignment="1" applyProtection="1">
      <alignment horizontal="right"/>
      <protection hidden="1"/>
    </xf>
    <xf numFmtId="1" fontId="3" fillId="4" borderId="0" xfId="1" applyNumberFormat="1" applyFont="1" applyFill="1" applyAlignment="1" applyProtection="1">
      <alignment horizontal="right"/>
      <protection locked="0"/>
    </xf>
    <xf numFmtId="1" fontId="3" fillId="6" borderId="0" xfId="1" applyNumberFormat="1" applyFont="1" applyFill="1" applyAlignment="1" applyProtection="1">
      <alignment horizontal="right"/>
      <protection locked="0"/>
    </xf>
    <xf numFmtId="1" fontId="3" fillId="4" borderId="0" xfId="0" applyNumberFormat="1" applyFont="1" applyFill="1" applyAlignment="1" applyProtection="1">
      <alignment horizontal="right"/>
      <protection locked="0"/>
    </xf>
    <xf numFmtId="1" fontId="3" fillId="2" borderId="0" xfId="0" applyNumberFormat="1" applyFont="1" applyFill="1" applyAlignment="1">
      <alignment horizontal="right"/>
    </xf>
    <xf numFmtId="1" fontId="4" fillId="2" borderId="0" xfId="0" applyNumberFormat="1" applyFont="1" applyFill="1" applyAlignment="1" applyProtection="1">
      <alignment horizontal="left"/>
      <protection hidden="1"/>
    </xf>
    <xf numFmtId="1" fontId="0" fillId="2" borderId="0" xfId="0" applyNumberFormat="1" applyFill="1" applyAlignment="1">
      <alignment horizontal="left"/>
    </xf>
    <xf numFmtId="1" fontId="4" fillId="3" borderId="0" xfId="0" applyNumberFormat="1" applyFont="1" applyFill="1" applyProtection="1">
      <protection hidden="1"/>
    </xf>
    <xf numFmtId="1" fontId="4" fillId="3" borderId="7" xfId="0" applyNumberFormat="1" applyFont="1" applyFill="1" applyBorder="1" applyProtection="1">
      <protection hidden="1"/>
    </xf>
    <xf numFmtId="0" fontId="7" fillId="16" borderId="0" xfId="0" applyFont="1" applyFill="1" applyAlignment="1" applyProtection="1">
      <alignment horizontal="left"/>
      <protection hidden="1"/>
    </xf>
    <xf numFmtId="0" fontId="3" fillId="16" borderId="0" xfId="0" applyFont="1" applyFill="1" applyAlignment="1" applyProtection="1">
      <alignment horizontal="left"/>
      <protection hidden="1"/>
    </xf>
    <xf numFmtId="0" fontId="7" fillId="16" borderId="0" xfId="0" applyFont="1" applyFill="1" applyAlignment="1" applyProtection="1">
      <alignment horizontal="right"/>
      <protection hidden="1"/>
    </xf>
    <xf numFmtId="164" fontId="3" fillId="16" borderId="0" xfId="1" applyFont="1" applyFill="1" applyAlignment="1" applyProtection="1">
      <alignment horizontal="left"/>
      <protection hidden="1"/>
    </xf>
    <xf numFmtId="0" fontId="4" fillId="16" borderId="0" xfId="0" applyFont="1" applyFill="1" applyAlignment="1" applyProtection="1">
      <alignment horizontal="left"/>
      <protection hidden="1"/>
    </xf>
    <xf numFmtId="2" fontId="3" fillId="16" borderId="0" xfId="0" applyNumberFormat="1" applyFont="1" applyFill="1" applyAlignment="1" applyProtection="1">
      <alignment horizontal="right"/>
      <protection hidden="1"/>
    </xf>
    <xf numFmtId="0" fontId="4" fillId="16" borderId="7" xfId="0" applyFont="1" applyFill="1" applyBorder="1" applyAlignment="1" applyProtection="1">
      <alignment horizontal="left"/>
      <protection hidden="1"/>
    </xf>
    <xf numFmtId="0" fontId="3" fillId="16" borderId="7" xfId="0" applyFont="1" applyFill="1" applyBorder="1" applyAlignment="1" applyProtection="1">
      <alignment horizontal="left"/>
      <protection hidden="1"/>
    </xf>
    <xf numFmtId="2" fontId="3" fillId="16" borderId="7" xfId="0" applyNumberFormat="1" applyFont="1" applyFill="1" applyBorder="1" applyAlignment="1" applyProtection="1">
      <alignment horizontal="right"/>
      <protection hidden="1"/>
    </xf>
    <xf numFmtId="2" fontId="3" fillId="16" borderId="7" xfId="1" applyNumberFormat="1" applyFont="1" applyFill="1" applyBorder="1" applyAlignment="1" applyProtection="1">
      <alignment horizontal="right"/>
      <protection hidden="1"/>
    </xf>
    <xf numFmtId="164" fontId="4" fillId="16" borderId="0" xfId="1" applyFont="1" applyFill="1" applyAlignment="1" applyProtection="1">
      <alignment horizontal="right"/>
      <protection hidden="1"/>
    </xf>
    <xf numFmtId="0" fontId="3" fillId="17" borderId="0" xfId="0" applyFont="1" applyFill="1" applyProtection="1">
      <protection hidden="1"/>
    </xf>
    <xf numFmtId="1" fontId="4" fillId="3" borderId="0" xfId="0" applyNumberFormat="1" applyFont="1" applyFill="1" applyAlignment="1" applyProtection="1">
      <alignment horizontal="left"/>
      <protection locked="0"/>
    </xf>
    <xf numFmtId="0" fontId="24" fillId="14" borderId="4" xfId="0" applyFont="1" applyFill="1" applyBorder="1" applyAlignment="1" applyProtection="1">
      <alignment horizontal="left"/>
      <protection hidden="1"/>
    </xf>
    <xf numFmtId="0" fontId="24" fillId="14" borderId="0" xfId="0" applyFont="1" applyFill="1" applyAlignment="1" applyProtection="1">
      <alignment horizontal="left"/>
      <protection hidden="1"/>
    </xf>
    <xf numFmtId="0" fontId="8" fillId="0" borderId="0" xfId="0" applyFont="1" applyAlignment="1" applyProtection="1">
      <alignment horizontal="left" wrapText="1"/>
      <protection hidden="1"/>
    </xf>
    <xf numFmtId="0" fontId="8" fillId="0" borderId="7" xfId="0" applyFont="1" applyBorder="1" applyAlignment="1" applyProtection="1">
      <alignment horizontal="left" wrapText="1"/>
      <protection hidden="1"/>
    </xf>
    <xf numFmtId="2" fontId="4" fillId="3" borderId="0" xfId="0" applyNumberFormat="1" applyFont="1" applyFill="1" applyAlignment="1" applyProtection="1">
      <alignment horizontal="left"/>
      <protection locked="0"/>
    </xf>
    <xf numFmtId="2" fontId="8" fillId="3" borderId="0" xfId="0" applyNumberFormat="1" applyFont="1" applyFill="1" applyAlignment="1" applyProtection="1">
      <alignment horizontal="left"/>
      <protection hidden="1"/>
    </xf>
    <xf numFmtId="2" fontId="4" fillId="3" borderId="5" xfId="0" applyNumberFormat="1" applyFont="1" applyFill="1" applyBorder="1" applyAlignment="1" applyProtection="1">
      <alignment horizontal="left"/>
      <protection locked="0"/>
    </xf>
    <xf numFmtId="168" fontId="17" fillId="3" borderId="0" xfId="1" applyNumberFormat="1" applyFont="1" applyFill="1" applyBorder="1" applyAlignment="1" applyProtection="1">
      <alignment horizontal="left"/>
      <protection hidden="1"/>
    </xf>
    <xf numFmtId="168" fontId="17" fillId="3" borderId="5" xfId="1" applyNumberFormat="1" applyFont="1" applyFill="1" applyBorder="1" applyAlignment="1" applyProtection="1">
      <alignment horizontal="left"/>
      <protection hidden="1"/>
    </xf>
    <xf numFmtId="168" fontId="16" fillId="14" borderId="0" xfId="1" applyNumberFormat="1" applyFont="1" applyFill="1" applyBorder="1" applyAlignment="1" applyProtection="1">
      <alignment horizontal="left"/>
      <protection hidden="1"/>
    </xf>
    <xf numFmtId="168" fontId="16" fillId="14" borderId="5" xfId="1" applyNumberFormat="1" applyFont="1" applyFill="1" applyBorder="1" applyAlignment="1" applyProtection="1">
      <alignment horizontal="left"/>
      <protection hidden="1"/>
    </xf>
    <xf numFmtId="0" fontId="17" fillId="3" borderId="0" xfId="1" applyNumberFormat="1" applyFont="1" applyFill="1" applyBorder="1" applyAlignment="1" applyProtection="1">
      <alignment horizontal="left"/>
      <protection hidden="1"/>
    </xf>
    <xf numFmtId="0" fontId="17" fillId="3" borderId="5" xfId="1" applyNumberFormat="1" applyFont="1" applyFill="1" applyBorder="1" applyAlignment="1" applyProtection="1">
      <alignment horizontal="left"/>
      <protection hidden="1"/>
    </xf>
    <xf numFmtId="171" fontId="17" fillId="3" borderId="0" xfId="1" applyNumberFormat="1" applyFont="1" applyFill="1" applyBorder="1" applyAlignment="1" applyProtection="1">
      <alignment horizontal="left"/>
      <protection hidden="1"/>
    </xf>
    <xf numFmtId="171" fontId="17" fillId="3" borderId="5" xfId="1" applyNumberFormat="1" applyFont="1" applyFill="1" applyBorder="1" applyAlignment="1" applyProtection="1">
      <alignment horizontal="left"/>
      <protection hidden="1"/>
    </xf>
    <xf numFmtId="1" fontId="3" fillId="3" borderId="0" xfId="0" applyNumberFormat="1" applyFont="1" applyFill="1" applyAlignment="1" applyProtection="1">
      <alignment horizontal="left"/>
      <protection hidden="1"/>
    </xf>
    <xf numFmtId="2" fontId="4" fillId="3" borderId="0" xfId="0" applyNumberFormat="1" applyFont="1" applyFill="1" applyAlignment="1" applyProtection="1">
      <alignment vertical="top"/>
      <protection locked="0"/>
    </xf>
    <xf numFmtId="2" fontId="4" fillId="3" borderId="5" xfId="0" applyNumberFormat="1" applyFont="1" applyFill="1" applyBorder="1" applyAlignment="1" applyProtection="1">
      <alignment vertical="top"/>
      <protection locked="0"/>
    </xf>
    <xf numFmtId="0" fontId="20" fillId="3" borderId="2" xfId="0" applyFont="1" applyFill="1" applyBorder="1" applyAlignment="1" applyProtection="1">
      <alignment horizontal="center"/>
      <protection hidden="1"/>
    </xf>
    <xf numFmtId="0" fontId="20" fillId="3" borderId="3" xfId="0" applyFont="1" applyFill="1" applyBorder="1" applyAlignment="1" applyProtection="1">
      <alignment horizontal="center"/>
      <protection hidden="1"/>
    </xf>
    <xf numFmtId="165" fontId="3" fillId="3" borderId="7" xfId="0" applyNumberFormat="1" applyFont="1" applyFill="1" applyBorder="1" applyAlignment="1" applyProtection="1">
      <alignment horizontal="left"/>
      <protection hidden="1"/>
    </xf>
    <xf numFmtId="1" fontId="22" fillId="14" borderId="2" xfId="0" applyNumberFormat="1" applyFont="1" applyFill="1" applyBorder="1" applyAlignment="1" applyProtection="1">
      <alignment horizontal="right"/>
      <protection hidden="1"/>
    </xf>
    <xf numFmtId="0" fontId="4" fillId="16" borderId="0" xfId="0" applyFont="1" applyFill="1" applyAlignment="1" applyProtection="1">
      <alignment horizontal="center"/>
      <protection hidden="1"/>
    </xf>
    <xf numFmtId="0" fontId="29" fillId="16" borderId="0" xfId="0" applyFont="1" applyFill="1" applyAlignment="1" applyProtection="1">
      <alignment horizontal="center"/>
      <protection hidden="1"/>
    </xf>
    <xf numFmtId="170" fontId="4" fillId="3" borderId="0" xfId="0" applyNumberFormat="1" applyFont="1" applyFill="1" applyAlignment="1" applyProtection="1">
      <alignment horizontal="left"/>
      <protection locked="0"/>
    </xf>
  </cellXfs>
  <cellStyles count="3">
    <cellStyle name="Comma" xfId="1" builtinId="3"/>
    <cellStyle name="Normal" xfId="0" builtinId="0"/>
    <cellStyle name="Percent" xfId="2" builtinId="5"/>
  </cellStyles>
  <dxfs count="11">
    <dxf>
      <font>
        <condense val="0"/>
        <extend val="0"/>
        <color auto="1"/>
      </font>
      <fill>
        <patternFill>
          <bgColor indexed="41"/>
        </patternFill>
      </fill>
    </dxf>
    <dxf>
      <font>
        <condense val="0"/>
        <extend val="0"/>
        <color indexed="22"/>
      </font>
      <fill>
        <patternFill>
          <fgColor indexed="8"/>
          <bgColor indexed="8"/>
        </patternFill>
      </fill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8"/>
        </patternFill>
      </fill>
    </dxf>
    <dxf>
      <font>
        <color theme="0"/>
      </font>
    </dxf>
    <dxf>
      <font>
        <color theme="0"/>
      </font>
    </dxf>
    <dxf>
      <font>
        <b/>
        <i val="0"/>
        <condense val="0"/>
        <extend val="0"/>
        <color indexed="9"/>
      </font>
      <fill>
        <patternFill>
          <bgColor indexed="9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border>
        <right style="thin">
          <color indexed="64"/>
        </right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5.emf"/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70</xdr:row>
      <xdr:rowOff>88900</xdr:rowOff>
    </xdr:from>
    <xdr:to>
      <xdr:col>9</xdr:col>
      <xdr:colOff>825500</xdr:colOff>
      <xdr:row>100</xdr:row>
      <xdr:rowOff>133350</xdr:rowOff>
    </xdr:to>
    <xdr:pic>
      <xdr:nvPicPr>
        <xdr:cNvPr id="1834" name="Picture 273" descr="e2 door frame semi explod">
          <a:extLst>
            <a:ext uri="{FF2B5EF4-FFF2-40B4-BE49-F238E27FC236}">
              <a16:creationId xmlns:a16="http://schemas.microsoft.com/office/drawing/2014/main" id="{A91B76D2-91FB-5455-186A-10194E12A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52" t="8824" r="18277" b="9314"/>
        <a:stretch>
          <a:fillRect/>
        </a:stretch>
      </xdr:blipFill>
      <xdr:spPr bwMode="auto">
        <a:xfrm>
          <a:off x="266700" y="11569700"/>
          <a:ext cx="5410200" cy="491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476250</xdr:colOff>
      <xdr:row>106</xdr:row>
      <xdr:rowOff>57150</xdr:rowOff>
    </xdr:from>
    <xdr:to>
      <xdr:col>12</xdr:col>
      <xdr:colOff>57150</xdr:colOff>
      <xdr:row>122</xdr:row>
      <xdr:rowOff>0</xdr:rowOff>
    </xdr:to>
    <xdr:pic>
      <xdr:nvPicPr>
        <xdr:cNvPr id="1835" name="Picture 310" descr="e2 hinge assem1">
          <a:extLst>
            <a:ext uri="{FF2B5EF4-FFF2-40B4-BE49-F238E27FC236}">
              <a16:creationId xmlns:a16="http://schemas.microsoft.com/office/drawing/2014/main" id="{6CD1AF19-A6CE-2EC6-E9B9-699DEA388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17399000"/>
          <a:ext cx="2349500" cy="258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24</xdr:row>
          <xdr:rowOff>0</xdr:rowOff>
        </xdr:from>
        <xdr:to>
          <xdr:col>3</xdr:col>
          <xdr:colOff>190500</xdr:colOff>
          <xdr:row>25</xdr:row>
          <xdr:rowOff>0</xdr:rowOff>
        </xdr:to>
        <xdr:sp macro="" textlink="">
          <xdr:nvSpPr>
            <xdr:cNvPr id="1234" name="CheckBox1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180975</xdr:colOff>
          <xdr:row>26</xdr:row>
          <xdr:rowOff>0</xdr:rowOff>
        </xdr:to>
        <xdr:sp macro="" textlink="">
          <xdr:nvSpPr>
            <xdr:cNvPr id="1236" name="CheckBox3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180975</xdr:colOff>
          <xdr:row>28</xdr:row>
          <xdr:rowOff>0</xdr:rowOff>
        </xdr:to>
        <xdr:sp macro="" textlink="">
          <xdr:nvSpPr>
            <xdr:cNvPr id="1237" name="CheckBox4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180975</xdr:colOff>
          <xdr:row>29</xdr:row>
          <xdr:rowOff>0</xdr:rowOff>
        </xdr:to>
        <xdr:sp macro="" textlink="">
          <xdr:nvSpPr>
            <xdr:cNvPr id="1255" name="CheckBox5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0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37</xdr:row>
          <xdr:rowOff>38100</xdr:rowOff>
        </xdr:from>
        <xdr:to>
          <xdr:col>7</xdr:col>
          <xdr:colOff>276225</xdr:colOff>
          <xdr:row>51</xdr:row>
          <xdr:rowOff>123825</xdr:rowOff>
        </xdr:to>
        <xdr:sp macro="" textlink="">
          <xdr:nvSpPr>
            <xdr:cNvPr id="1273" name="Object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0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0</xdr:rowOff>
        </xdr:from>
        <xdr:to>
          <xdr:col>3</xdr:col>
          <xdr:colOff>190500</xdr:colOff>
          <xdr:row>24</xdr:row>
          <xdr:rowOff>0</xdr:rowOff>
        </xdr:to>
        <xdr:sp macro="" textlink="">
          <xdr:nvSpPr>
            <xdr:cNvPr id="1281" name="CheckBox2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</xdr:colOff>
          <xdr:row>6</xdr:row>
          <xdr:rowOff>38100</xdr:rowOff>
        </xdr:from>
        <xdr:to>
          <xdr:col>7</xdr:col>
          <xdr:colOff>609600</xdr:colOff>
          <xdr:row>7</xdr:row>
          <xdr:rowOff>114300</xdr:rowOff>
        </xdr:to>
        <xdr:sp macro="" textlink="">
          <xdr:nvSpPr>
            <xdr:cNvPr id="2050" name="OptionButton6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1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19050</xdr:colOff>
          <xdr:row>4</xdr:row>
          <xdr:rowOff>85725</xdr:rowOff>
        </xdr:from>
        <xdr:to>
          <xdr:col>7</xdr:col>
          <xdr:colOff>590550</xdr:colOff>
          <xdr:row>6</xdr:row>
          <xdr:rowOff>0</xdr:rowOff>
        </xdr:to>
        <xdr:sp macro="" textlink="">
          <xdr:nvSpPr>
            <xdr:cNvPr id="2051" name="OptionButton1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1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23</xdr:row>
          <xdr:rowOff>19050</xdr:rowOff>
        </xdr:from>
        <xdr:to>
          <xdr:col>1</xdr:col>
          <xdr:colOff>190500</xdr:colOff>
          <xdr:row>37</xdr:row>
          <xdr:rowOff>104775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1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amond\centor\Documents%20and%20Settings\nigel\Temporary%20Internet%20Files\OLK23E\DoorCalc_Plus_XL_v22_2004_Pric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orCalc"/>
      <sheetName val="Barcode"/>
      <sheetName val="Working"/>
      <sheetName val="SetFinishes"/>
      <sheetName val="PanelSpecs"/>
      <sheetName val="SFFS"/>
      <sheetName val="CFFS"/>
      <sheetName val="SFFA"/>
      <sheetName val="SFR"/>
      <sheetName val="CFR"/>
      <sheetName val="CMR"/>
      <sheetName val="CMF"/>
      <sheetName val="SMR"/>
      <sheetName val="SMF"/>
      <sheetName val="CFFA"/>
      <sheetName val="Pricing"/>
      <sheetName val="Proprietary"/>
      <sheetName val="Fax"/>
      <sheetName val="Lineals"/>
      <sheetName val="Dropbol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2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1.xml"/><Relationship Id="rId11" Type="http://schemas.openxmlformats.org/officeDocument/2006/relationships/control" Target="../activeX/activeX5.xml"/><Relationship Id="rId5" Type="http://schemas.openxmlformats.org/officeDocument/2006/relationships/image" Target="../media/image1.emf"/><Relationship Id="rId10" Type="http://schemas.openxmlformats.org/officeDocument/2006/relationships/control" Target="../activeX/activeX4.xml"/><Relationship Id="rId4" Type="http://schemas.openxmlformats.org/officeDocument/2006/relationships/oleObject" Target="../embeddings/oleObject1.bin"/><Relationship Id="rId9" Type="http://schemas.openxmlformats.org/officeDocument/2006/relationships/control" Target="../activeX/activeX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7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5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Relationship Id="rId6" Type="http://schemas.openxmlformats.org/officeDocument/2006/relationships/control" Target="../activeX/activeX6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Relationship Id="rId9" Type="http://schemas.openxmlformats.org/officeDocument/2006/relationships/image" Target="../media/image6.emf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F5479-BD92-4344-B1C1-FE9EEC8AE161}">
  <sheetPr codeName="Sheet1"/>
  <dimension ref="A1:AB124"/>
  <sheetViews>
    <sheetView showZeros="0" tabSelected="1" zoomScaleNormal="100" workbookViewId="0">
      <selection activeCell="E7" sqref="E7:G7"/>
    </sheetView>
  </sheetViews>
  <sheetFormatPr defaultColWidth="9.140625" defaultRowHeight="12.75" x14ac:dyDescent="0.2"/>
  <cols>
    <col min="1" max="1" width="3.85546875" style="24" customWidth="1"/>
    <col min="2" max="2" width="14" style="24" customWidth="1"/>
    <col min="3" max="3" width="4.42578125" style="46" customWidth="1"/>
    <col min="4" max="4" width="3.5703125" style="46" customWidth="1"/>
    <col min="5" max="5" width="4.140625" style="46" customWidth="1"/>
    <col min="6" max="6" width="9.7109375" style="46" customWidth="1"/>
    <col min="7" max="7" width="4.7109375" style="46" customWidth="1"/>
    <col min="8" max="8" width="11.7109375" style="46" customWidth="1"/>
    <col min="9" max="9" width="13.28515625" style="46" customWidth="1"/>
    <col min="10" max="10" width="14.85546875" style="46" customWidth="1"/>
    <col min="11" max="11" width="3.85546875" style="46" customWidth="1"/>
    <col min="12" max="12" width="7.7109375" style="46" customWidth="1"/>
    <col min="13" max="13" width="7.7109375" style="48" customWidth="1"/>
    <col min="14" max="14" width="14.85546875" style="48" hidden="1" customWidth="1"/>
    <col min="15" max="15" width="9.140625" style="24" hidden="1" customWidth="1"/>
    <col min="16" max="16" width="30" style="24" hidden="1" customWidth="1"/>
    <col min="17" max="17" width="28.5703125" style="24" hidden="1" customWidth="1"/>
    <col min="18" max="18" width="30.140625" style="24" hidden="1" customWidth="1"/>
    <col min="19" max="19" width="28.7109375" style="24" hidden="1" customWidth="1"/>
    <col min="20" max="20" width="15.28515625" style="24" hidden="1" customWidth="1"/>
    <col min="21" max="23" width="14.85546875" style="24" hidden="1" customWidth="1"/>
    <col min="24" max="27" width="14.85546875" style="24" customWidth="1"/>
    <col min="28" max="16384" width="9.140625" style="24"/>
  </cols>
  <sheetData>
    <row r="1" spans="1:21" ht="15.75" x14ac:dyDescent="0.25">
      <c r="A1" s="128" t="s">
        <v>578</v>
      </c>
      <c r="B1" s="128"/>
      <c r="C1" s="115"/>
      <c r="D1" s="115"/>
      <c r="E1" s="115"/>
      <c r="F1" s="62"/>
      <c r="G1" s="62"/>
      <c r="H1" s="63"/>
      <c r="I1" s="243"/>
      <c r="J1" s="244"/>
      <c r="K1" s="243"/>
      <c r="L1" s="245"/>
      <c r="M1" s="246"/>
      <c r="N1" s="47" t="s">
        <v>77</v>
      </c>
    </row>
    <row r="2" spans="1:21" ht="15" x14ac:dyDescent="0.25">
      <c r="A2" s="115" t="s">
        <v>1123</v>
      </c>
      <c r="B2" s="115"/>
      <c r="C2" s="115"/>
      <c r="D2" s="115"/>
      <c r="E2" s="115"/>
      <c r="F2" s="62"/>
      <c r="G2" s="63"/>
      <c r="H2" s="63"/>
      <c r="I2" s="279" t="s">
        <v>565</v>
      </c>
      <c r="J2" s="279"/>
      <c r="K2" s="247"/>
      <c r="L2" s="248"/>
    </row>
    <row r="3" spans="1:21" ht="12.75" customHeight="1" x14ac:dyDescent="0.2">
      <c r="A3" s="258" t="str">
        <f>IF(Hardware_Finish="Oil Rubbed Bronze","Please Note: Oil Rubbed Bronze Hardware is not available in Australia","")</f>
        <v/>
      </c>
      <c r="B3" s="258"/>
      <c r="C3" s="258"/>
      <c r="D3" s="258"/>
      <c r="E3" s="258"/>
      <c r="F3" s="258"/>
      <c r="G3" s="258"/>
      <c r="H3" s="258"/>
      <c r="I3" s="278" t="str">
        <f>"To: "&amp;Proprietary!B10</f>
        <v>To: Centor Brisbane</v>
      </c>
      <c r="J3" s="278"/>
      <c r="K3" s="247"/>
      <c r="L3" s="248"/>
      <c r="M3" s="253" t="str">
        <f>"Fax "&amp;INDEX(Fax!B1:B5,MATCH(Proprietary!B10,Fax!A1:A5,0))</f>
        <v>Fax 07 3868 1201</v>
      </c>
    </row>
    <row r="4" spans="1:21" x14ac:dyDescent="0.2">
      <c r="A4" s="259"/>
      <c r="B4" s="259"/>
      <c r="C4" s="259"/>
      <c r="D4" s="259"/>
      <c r="E4" s="259"/>
      <c r="F4" s="259"/>
      <c r="G4" s="259"/>
      <c r="H4" s="259"/>
      <c r="I4" s="249"/>
      <c r="J4" s="250"/>
      <c r="K4" s="250"/>
      <c r="L4" s="251"/>
      <c r="M4" s="252"/>
      <c r="N4" s="144">
        <f ca="1">SUM(N5:N45)</f>
        <v>0</v>
      </c>
    </row>
    <row r="5" spans="1:21" x14ac:dyDescent="0.2">
      <c r="A5" s="123" t="s">
        <v>566</v>
      </c>
      <c r="B5" s="172"/>
      <c r="C5" s="115"/>
      <c r="D5" s="115"/>
      <c r="E5" s="63"/>
      <c r="F5" s="63"/>
      <c r="G5" s="63"/>
      <c r="H5" s="63"/>
      <c r="I5" s="227" t="s">
        <v>58</v>
      </c>
      <c r="J5" s="63"/>
      <c r="K5" s="63"/>
      <c r="L5" s="63"/>
      <c r="M5" s="143"/>
      <c r="N5" s="145"/>
    </row>
    <row r="6" spans="1:21" x14ac:dyDescent="0.2">
      <c r="A6" s="123"/>
      <c r="B6" s="172"/>
      <c r="C6" s="115"/>
      <c r="D6" s="115"/>
      <c r="E6" s="261" t="str">
        <f>IF(COUNTA(C13:C14)-COUNTBLANK(C13:C14)&gt;0,"Red items below are incorrect","")</f>
        <v/>
      </c>
      <c r="F6" s="261"/>
      <c r="G6" s="261"/>
      <c r="H6" s="261"/>
      <c r="I6" s="90"/>
      <c r="J6" s="63"/>
      <c r="K6" s="63"/>
      <c r="L6" s="63"/>
      <c r="M6" s="143"/>
      <c r="N6" s="145"/>
      <c r="P6" s="158" t="s">
        <v>63</v>
      </c>
      <c r="Q6" s="158" t="s">
        <v>63</v>
      </c>
      <c r="R6" s="158" t="s">
        <v>618</v>
      </c>
      <c r="S6" s="158" t="s">
        <v>619</v>
      </c>
      <c r="T6" s="158" t="s">
        <v>616</v>
      </c>
      <c r="U6" s="158" t="s">
        <v>617</v>
      </c>
    </row>
    <row r="7" spans="1:21" x14ac:dyDescent="0.2">
      <c r="A7" s="256" t="s">
        <v>579</v>
      </c>
      <c r="B7" s="257"/>
      <c r="C7" s="230"/>
      <c r="D7" s="115"/>
      <c r="E7" s="260" t="s">
        <v>836</v>
      </c>
      <c r="F7" s="260"/>
      <c r="G7" s="260"/>
      <c r="H7" s="117"/>
      <c r="I7" s="90" t="str">
        <f>IF(LOOKUP(ROW()-Row_Offset,Lineals!$AC$4:$AC$1019)=ROW()-Row_Offset,LOOKUP(ROW()-Row_Offset,Lineals!$AC$4:$AC$1019,Lineals!$A$4:$A$1019),"")</f>
        <v>Track</v>
      </c>
      <c r="J7" s="62" t="str">
        <f>IF(I7&lt;&gt;"",LOOKUP(ROW()-Row_Offset,Lineals!$AC$4:$AC$1019,Lineals!$Y$4:$Y$1019),"")</f>
        <v>14TA3N</v>
      </c>
      <c r="K7" s="63">
        <f>IF(AND(J7&lt;&gt;"",Total_Num_of_Panels&lt;&gt;0),LOOKUP(ROW()-Row_Offset,Lineals!$AC$4:$AC$1019,Lineals!$AA$4:$AA$1019),"")</f>
        <v>1</v>
      </c>
      <c r="L7" s="63" t="str">
        <f>IF(LOOKUP(ROW()-Row_Offset,Lineals!$AC$4:$AC$1019)=ROW()-Row_Offset,LOOKUP(ROW()-Row_Offset,Lineals!$AC$4:$AC$1019,Lineals!$B$4:$B$1019),"")</f>
        <v>ea</v>
      </c>
      <c r="M7" s="149">
        <f t="shared" ref="M7:M19" si="0">IF(K7&lt;&gt;"",IF(INDEX(Order,VLOOKUP(J7,PriceTable,7,FALSE)+1),1,-1)*VLOOKUP(J7,PriceTable,6,FALSE),0)</f>
        <v>0</v>
      </c>
      <c r="N7" s="146">
        <f t="shared" ref="N7:N19" si="1">IF(M7&gt;0,M7*K7,0)</f>
        <v>0</v>
      </c>
      <c r="P7" s="159" t="s">
        <v>553</v>
      </c>
      <c r="Q7" s="159" t="str">
        <f>IF(Outward,IF(StraightGuide,R7,T7),IF(StraightGuide,S7,U7))</f>
        <v>Round, 200</v>
      </c>
      <c r="R7" s="160" t="s">
        <v>615</v>
      </c>
      <c r="S7" s="160" t="s">
        <v>615</v>
      </c>
      <c r="T7" s="160" t="s">
        <v>615</v>
      </c>
      <c r="U7" s="160" t="s">
        <v>615</v>
      </c>
    </row>
    <row r="8" spans="1:21" x14ac:dyDescent="0.2">
      <c r="A8" s="256" t="s">
        <v>569</v>
      </c>
      <c r="B8" s="257"/>
      <c r="C8" s="231"/>
      <c r="D8" s="64"/>
      <c r="E8" s="260" t="s">
        <v>837</v>
      </c>
      <c r="F8" s="260"/>
      <c r="G8" s="260"/>
      <c r="H8" s="120"/>
      <c r="I8" s="90" t="str">
        <f>IF(LOOKUP(ROW()-Row_Offset,Lineals!$AC$4:$AC$1019)=ROW()-Row_Offset,LOOKUP(ROW()-Row_Offset,Lineals!$AC$4:$AC$1019,Lineals!$A$4:$A$1019),"")</f>
        <v>Poly Channel</v>
      </c>
      <c r="J8" s="62" t="str">
        <f>IF(I8&lt;&gt;"",LOOKUP(ROW()-Row_Offset,Lineals!$AC$4:$AC$1019,Lineals!$Y$4:$Y$1019),"")</f>
        <v>E22FCP4</v>
      </c>
      <c r="K8" s="63">
        <f>IF(AND(J8&lt;&gt;"",Total_Num_of_Panels&lt;&gt;0),LOOKUP(ROW()-Row_Offset,Lineals!$AC$4:$AC$1019,Lineals!$AA$4:$AA$1019),"")</f>
        <v>1</v>
      </c>
      <c r="L8" s="63" t="str">
        <f>IF(LOOKUP(ROW()-Row_Offset,Lineals!$AC$4:$AC$1019)=ROW()-Row_Offset,LOOKUP(ROW()-Row_Offset,Lineals!$AC$4:$AC$1019,Lineals!$B$4:$B$1019),"")</f>
        <v>ea</v>
      </c>
      <c r="M8" s="149">
        <f t="shared" si="0"/>
        <v>0</v>
      </c>
      <c r="N8" s="146">
        <f t="shared" si="1"/>
        <v>0</v>
      </c>
      <c r="P8" s="159"/>
      <c r="Q8" s="159" t="str">
        <f t="shared" ref="Q8:Q12" si="2">IF(Outward,IF(StraightGuide,R8,T8),IF(StraightGuide,S8,U8))</f>
        <v>Round, 200/400</v>
      </c>
      <c r="R8" s="160" t="s">
        <v>620</v>
      </c>
      <c r="S8" s="160" t="s">
        <v>620</v>
      </c>
      <c r="T8" s="160" t="s">
        <v>620</v>
      </c>
      <c r="U8" s="160" t="s">
        <v>620</v>
      </c>
    </row>
    <row r="9" spans="1:21" x14ac:dyDescent="0.2">
      <c r="A9" s="256" t="s">
        <v>558</v>
      </c>
      <c r="B9" s="257"/>
      <c r="C9" s="232"/>
      <c r="D9" s="65"/>
      <c r="E9" s="260" t="s">
        <v>562</v>
      </c>
      <c r="F9" s="260"/>
      <c r="G9" s="260"/>
      <c r="H9" s="88"/>
      <c r="I9" s="90" t="str">
        <f>IF(LOOKUP(ROW()-Row_Offset,Lineals!$AC$4:$AC$1019)=ROW()-Row_Offset,LOOKUP(ROW()-Row_Offset,Lineals!$AC$4:$AC$1019,Lineals!$A$4:$A$1019),"")</f>
        <v>Narrow Sill</v>
      </c>
      <c r="J9" s="62" t="str">
        <f>IF(I9&lt;&gt;"",LOOKUP(ROW()-Row_Offset,Lineals!$AC$4:$AC$1019,Lineals!$Y$4:$Y$1019),"")</f>
        <v>E2CNS4N</v>
      </c>
      <c r="K9" s="63">
        <f>IF(AND(J9&lt;&gt;"",Total_Num_of_Panels&lt;&gt;0),LOOKUP(ROW()-Row_Offset,Lineals!$AC$4:$AC$1019,Lineals!$AA$4:$AA$1019),"")</f>
        <v>1</v>
      </c>
      <c r="L9" s="63" t="str">
        <f>IF(LOOKUP(ROW()-Row_Offset,Lineals!$AC$4:$AC$1019)=ROW()-Row_Offset,LOOKUP(ROW()-Row_Offset,Lineals!$AC$4:$AC$1019,Lineals!$B$4:$B$1019),"")</f>
        <v>ea</v>
      </c>
      <c r="M9" s="149">
        <f t="shared" si="0"/>
        <v>0</v>
      </c>
      <c r="N9" s="146">
        <f t="shared" si="1"/>
        <v>0</v>
      </c>
      <c r="P9" s="159"/>
      <c r="Q9" s="159" t="str">
        <f t="shared" si="2"/>
        <v>Round, 200/600</v>
      </c>
      <c r="R9" s="160" t="s">
        <v>621</v>
      </c>
      <c r="S9" s="160" t="s">
        <v>621</v>
      </c>
      <c r="T9" s="160" t="s">
        <v>621</v>
      </c>
      <c r="U9" s="160" t="s">
        <v>621</v>
      </c>
    </row>
    <row r="10" spans="1:21" x14ac:dyDescent="0.2">
      <c r="A10" s="256" t="s">
        <v>559</v>
      </c>
      <c r="B10" s="257"/>
      <c r="C10" s="232"/>
      <c r="D10" s="65"/>
      <c r="E10" s="260" t="s">
        <v>14</v>
      </c>
      <c r="F10" s="260"/>
      <c r="G10" s="260"/>
      <c r="H10" s="119" t="str">
        <f>IF(Metric,"(mm)","(inches)")</f>
        <v>(mm)</v>
      </c>
      <c r="I10" s="90" t="str">
        <f>IF(LOOKUP(ROW()-Row_Offset,Lineals!$AC$4:$AC$1019)=ROW()-Row_Offset,LOOKUP(ROW()-Row_Offset,Lineals!$AC$4:$AC$1019,Lineals!$A$4:$A$1019),"")</f>
        <v>Panel Seal</v>
      </c>
      <c r="J10" s="62" t="str">
        <f>IF(I10&lt;&gt;"",LOOKUP(ROW()-Row_Offset,Lineals!$AC$4:$AC$1019,Lineals!$Y$4:$Y$1019),"")</f>
        <v>AQ21B</v>
      </c>
      <c r="K10" s="63">
        <f>IF(AND(J10&lt;&gt;"",Total_Num_of_Panels&lt;&gt;0),LOOKUP(ROW()-Row_Offset,Lineals!$AC$4:$AC$1019,Lineals!$AA$4:$AA$1019),"")</f>
        <v>15</v>
      </c>
      <c r="L10" s="63" t="str">
        <f>IF(LOOKUP(ROW()-Row_Offset,Lineals!$AC$4:$AC$1019)=ROW()-Row_Offset,LOOKUP(ROW()-Row_Offset,Lineals!$AC$4:$AC$1019,Lineals!$B$4:$B$1019),"")</f>
        <v>m</v>
      </c>
      <c r="M10" s="149">
        <f t="shared" si="0"/>
        <v>0</v>
      </c>
      <c r="N10" s="146">
        <f t="shared" si="1"/>
        <v>0</v>
      </c>
      <c r="P10" s="159"/>
      <c r="Q10" s="159" t="str">
        <f t="shared" si="2"/>
        <v>Round, 200/1000</v>
      </c>
      <c r="R10" s="160" t="s">
        <v>624</v>
      </c>
      <c r="S10" s="160" t="b">
        <v>0</v>
      </c>
      <c r="T10" s="160" t="s">
        <v>624</v>
      </c>
      <c r="U10" s="160" t="b">
        <v>0</v>
      </c>
    </row>
    <row r="11" spans="1:21" x14ac:dyDescent="0.2">
      <c r="A11" s="256" t="s">
        <v>570</v>
      </c>
      <c r="B11" s="257"/>
      <c r="C11" s="233"/>
      <c r="D11" s="66"/>
      <c r="E11" s="260" t="s">
        <v>685</v>
      </c>
      <c r="F11" s="260"/>
      <c r="G11" s="260"/>
      <c r="H11" s="187"/>
      <c r="I11" s="90" t="str">
        <f>IF(LOOKUP(ROW()-Row_Offset,Lineals!$AC$4:$AC$1019)=ROW()-Row_Offset,LOOKUP(ROW()-Row_Offset,Lineals!$AC$4:$AC$1019,Lineals!$A$4:$A$1019),"")</f>
        <v>Perimeter Seal</v>
      </c>
      <c r="J11" s="62" t="str">
        <f>IF(I11&lt;&gt;"",LOOKUP(ROW()-Row_Offset,Lineals!$AC$4:$AC$1019,Lineals!$Y$4:$Y$1019),"")</f>
        <v>QLB7000</v>
      </c>
      <c r="K11" s="63">
        <f>IF(AND(J11&lt;&gt;"",Total_Num_of_Panels&lt;&gt;0),LOOKUP(ROW()-Row_Offset,Lineals!$AC$4:$AC$1019,Lineals!$AA$4:$AA$1019),"")</f>
        <v>11</v>
      </c>
      <c r="L11" s="63" t="str">
        <f>IF(LOOKUP(ROW()-Row_Offset,Lineals!$AC$4:$AC$1019)=ROW()-Row_Offset,LOOKUP(ROW()-Row_Offset,Lineals!$AC$4:$AC$1019,Lineals!$B$4:$B$1019),"")</f>
        <v>m</v>
      </c>
      <c r="M11" s="149">
        <f t="shared" si="0"/>
        <v>0</v>
      </c>
      <c r="N11" s="146"/>
      <c r="P11" s="159"/>
      <c r="Q11" s="159" t="str">
        <f t="shared" si="2"/>
        <v>Square, 200</v>
      </c>
      <c r="R11" s="160" t="s">
        <v>622</v>
      </c>
      <c r="S11" s="160" t="b">
        <v>0</v>
      </c>
      <c r="T11" s="160" t="s">
        <v>622</v>
      </c>
      <c r="U11" s="160" t="b">
        <v>0</v>
      </c>
    </row>
    <row r="12" spans="1:21" x14ac:dyDescent="0.2">
      <c r="A12" s="256" t="s">
        <v>571</v>
      </c>
      <c r="B12" s="257"/>
      <c r="C12" s="233"/>
      <c r="D12" s="66"/>
      <c r="E12" s="255" t="s">
        <v>686</v>
      </c>
      <c r="F12" s="255"/>
      <c r="G12" s="255"/>
      <c r="H12" s="62"/>
      <c r="I12" s="90" t="str">
        <f>IF(LOOKUP(ROW()-Row_Offset,Lineals!$AC$4:$AC$1019)=ROW()-Row_Offset,LOOKUP(ROW()-Row_Offset,Lineals!$AC$4:$AC$1019,Lineals!$A$4:$A$1019),"")</f>
        <v/>
      </c>
      <c r="J12" s="62" t="str">
        <f>IF(I12&lt;&gt;"",LOOKUP(ROW()-Row_Offset,Lineals!$AC$4:$AC$1019,Lineals!$Y$4:$Y$1019),"")</f>
        <v/>
      </c>
      <c r="K12" s="63" t="str">
        <f>IF(AND(J12&lt;&gt;"",Total_Num_of_Panels&lt;&gt;0),LOOKUP(ROW()-Row_Offset,Lineals!$AC$4:$AC$1019,Lineals!$AA$4:$AA$1019),"")</f>
        <v/>
      </c>
      <c r="L12" s="63" t="str">
        <f>IF(LOOKUP(ROW()-Row_Offset,Lineals!$AC$4:$AC$1019)=ROW()-Row_Offset,LOOKUP(ROW()-Row_Offset,Lineals!$AC$4:$AC$1019,Lineals!$B$4:$B$1019),"")</f>
        <v/>
      </c>
      <c r="M12" s="149">
        <f t="shared" si="0"/>
        <v>0</v>
      </c>
      <c r="N12" s="146">
        <f t="shared" si="1"/>
        <v>0</v>
      </c>
      <c r="P12" s="159"/>
      <c r="Q12" s="159" t="str">
        <f t="shared" si="2"/>
        <v>Square, 200/400</v>
      </c>
      <c r="R12" s="160" t="s">
        <v>623</v>
      </c>
      <c r="S12" s="160" t="b">
        <v>0</v>
      </c>
      <c r="T12" s="160" t="s">
        <v>623</v>
      </c>
      <c r="U12" s="160" t="b">
        <v>0</v>
      </c>
    </row>
    <row r="13" spans="1:21" x14ac:dyDescent="0.2">
      <c r="A13" s="256" t="str">
        <f>IF(Start_with_Opening,"Opening Width",IF(Start_with_Door_Size,"Panel Width","Frame Width"))</f>
        <v>Frame Width</v>
      </c>
      <c r="B13" s="257"/>
      <c r="C13" s="229" t="str">
        <f>IF(Nominal_Panel_Width&gt;IF(Metric,1100,39),"è","")</f>
        <v/>
      </c>
      <c r="D13" s="70"/>
      <c r="E13" s="255">
        <v>3000</v>
      </c>
      <c r="F13" s="255"/>
      <c r="G13" s="255"/>
      <c r="H13" s="155" t="str">
        <f>IF(Nominal_Panel_Width&gt;IF(Metric,1100,39),"Panel too wide","")</f>
        <v/>
      </c>
      <c r="I13" s="90" t="str">
        <f>IF(LOOKUP(ROW()-Row_Offset,Lineals!$AC$4:$AC$1019)=ROW()-Row_Offset,LOOKUP(ROW()-Row_Offset,Lineals!$AC$4:$AC$1019,Lineals!$A$4:$A$1019),"")</f>
        <v/>
      </c>
      <c r="J13" s="62" t="str">
        <f>IF(I13&lt;&gt;"",LOOKUP(ROW()-Row_Offset,Lineals!$AC$4:$AC$1019,Lineals!$Y$4:$Y$1019),"")</f>
        <v/>
      </c>
      <c r="K13" s="63" t="str">
        <f>IF(AND(J13&lt;&gt;"",Total_Num_of_Panels&lt;&gt;0),LOOKUP(ROW()-Row_Offset,Lineals!$AC$4:$AC$1019,Lineals!$AA$4:$AA$1019),"")</f>
        <v/>
      </c>
      <c r="L13" s="63" t="str">
        <f>IF(LOOKUP(ROW()-Row_Offset,Lineals!$AC$4:$AC$1019)=ROW()-Row_Offset,LOOKUP(ROW()-Row_Offset,Lineals!$AC$4:$AC$1019,Lineals!$B$4:$B$1019),"")</f>
        <v/>
      </c>
      <c r="M13" s="149">
        <f t="shared" si="0"/>
        <v>0</v>
      </c>
      <c r="N13" s="146">
        <f t="shared" si="1"/>
        <v>0</v>
      </c>
      <c r="R13" s="55"/>
      <c r="S13" s="56"/>
    </row>
    <row r="14" spans="1:21" x14ac:dyDescent="0.2">
      <c r="A14" s="256" t="str">
        <f>IF(Start_with_Opening,"Opening Height",IF(Start_with_Door_Size,"Panel Height","Frame Height"))</f>
        <v>Frame Height</v>
      </c>
      <c r="B14" s="257"/>
      <c r="C14" s="229" t="str">
        <f>IF(Panel_Height&gt;IF(Metric,3000,118),"è","")</f>
        <v/>
      </c>
      <c r="D14" s="70"/>
      <c r="E14" s="255">
        <v>2600</v>
      </c>
      <c r="F14" s="255"/>
      <c r="G14" s="255"/>
      <c r="H14" s="154" t="str">
        <f>IF(Panel_Height&gt;IF(Metric,3000,118),"Panel too high","")</f>
        <v/>
      </c>
      <c r="I14" s="90" t="str">
        <f>IF(LOOKUP(ROW()-Row_Offset,Lineals!$AC$4:$AC$1019)=ROW()-Row_Offset,LOOKUP(ROW()-Row_Offset,Lineals!$AC$4:$AC$1019,Lineals!$A$4:$A$1019),"")</f>
        <v/>
      </c>
      <c r="J14" s="62" t="str">
        <f>IF(I14&lt;&gt;"",LOOKUP(ROW()-Row_Offset,Lineals!$AC$4:$AC$1019,Lineals!$Y$4:$Y$1019),"")</f>
        <v/>
      </c>
      <c r="K14" s="63" t="str">
        <f>IF(AND(J14&lt;&gt;"",Total_Num_of_Panels&lt;&gt;0),LOOKUP(ROW()-Row_Offset,Lineals!$AC$4:$AC$1019,Lineals!$AA$4:$AA$1019),"")</f>
        <v/>
      </c>
      <c r="L14" s="63" t="str">
        <f>IF(LOOKUP(ROW()-Row_Offset,Lineals!$AC$4:$AC$1019)=ROW()-Row_Offset,LOOKUP(ROW()-Row_Offset,Lineals!$AC$4:$AC$1019,Lineals!$B$4:$B$1019),"")</f>
        <v/>
      </c>
      <c r="M14" s="149">
        <f t="shared" si="0"/>
        <v>0</v>
      </c>
      <c r="N14" s="146">
        <f t="shared" si="1"/>
        <v>0</v>
      </c>
      <c r="R14" s="55"/>
      <c r="S14" s="56"/>
    </row>
    <row r="15" spans="1:21" x14ac:dyDescent="0.2">
      <c r="A15" s="256" t="s">
        <v>568</v>
      </c>
      <c r="B15" s="257"/>
      <c r="C15" s="233"/>
      <c r="D15" s="66"/>
      <c r="E15" s="280">
        <v>0</v>
      </c>
      <c r="F15" s="280"/>
      <c r="G15" s="280"/>
      <c r="H15" s="200" t="str">
        <f>IF(Outward,"(from outside)","(from INSIDE)")</f>
        <v>(from outside)</v>
      </c>
      <c r="I15" s="90" t="str">
        <f>IF(LOOKUP(ROW()-Row_Offset,Lineals!$AC$4:$AC$1019)=ROW()-Row_Offset,LOOKUP(ROW()-Row_Offset,Lineals!$AC$4:$AC$1019,Lineals!$A$4:$A$1019),"")</f>
        <v/>
      </c>
      <c r="J15" s="62" t="str">
        <f>IF(I15&lt;&gt;"",LOOKUP(ROW()-Row_Offset,Lineals!$AC$4:$AC$1019,Lineals!$Y$4:$Y$1019),"")</f>
        <v/>
      </c>
      <c r="K15" s="63" t="str">
        <f>IF(AND(J15&lt;&gt;"",Total_Num_of_Panels&lt;&gt;0),LOOKUP(ROW()-Row_Offset,Lineals!$AC$4:$AC$1019,Lineals!$AA$4:$AA$1019),"")</f>
        <v/>
      </c>
      <c r="L15" s="63" t="str">
        <f>IF(LOOKUP(ROW()-Row_Offset,Lineals!$AC$4:$AC$1019)=ROW()-Row_Offset,LOOKUP(ROW()-Row_Offset,Lineals!$AC$4:$AC$1019,Lineals!$B$4:$B$1019),"")</f>
        <v/>
      </c>
      <c r="M15" s="149">
        <f t="shared" si="0"/>
        <v>0</v>
      </c>
      <c r="N15" s="146">
        <f t="shared" si="1"/>
        <v>0</v>
      </c>
      <c r="P15" s="164" t="s">
        <v>97</v>
      </c>
      <c r="Q15" s="164" t="s">
        <v>97</v>
      </c>
    </row>
    <row r="16" spans="1:21" x14ac:dyDescent="0.2">
      <c r="A16" s="256" t="s">
        <v>567</v>
      </c>
      <c r="B16" s="257"/>
      <c r="C16" s="233"/>
      <c r="D16" s="66"/>
      <c r="E16" s="280">
        <v>4</v>
      </c>
      <c r="F16" s="280"/>
      <c r="G16" s="280"/>
      <c r="H16" s="200" t="str">
        <f>IF(Outward,"(from outside)","(from INSIDE)")</f>
        <v>(from outside)</v>
      </c>
      <c r="I16" s="90" t="str">
        <f>IF(LOOKUP(ROW()-Row_Offset,Lineals!$AC$4:$AC$1019)=ROW()-Row_Offset,LOOKUP(ROW()-Row_Offset,Lineals!$AC$4:$AC$1019,Lineals!$A$4:$A$1019),"")</f>
        <v/>
      </c>
      <c r="J16" s="62" t="str">
        <f>IF(I16&lt;&gt;"",LOOKUP(ROW()-Row_Offset,Lineals!$AC$4:$AC$1019,Lineals!$Y$4:$Y$1019),"")</f>
        <v/>
      </c>
      <c r="K16" s="63" t="str">
        <f>IF(AND(J16&lt;&gt;"",Total_Num_of_Panels&lt;&gt;0),LOOKUP(ROW()-Row_Offset,Lineals!$AC$4:$AC$1019,Lineals!$AA$4:$AA$1019),"")</f>
        <v/>
      </c>
      <c r="L16" s="63" t="str">
        <f>IF(LOOKUP(ROW()-Row_Offset,Lineals!$AC$4:$AC$1019)=ROW()-Row_Offset,LOOKUP(ROW()-Row_Offset,Lineals!$AC$4:$AC$1019,Lineals!$B$4:$B$1019),"")</f>
        <v/>
      </c>
      <c r="M16" s="149">
        <f t="shared" si="0"/>
        <v>0</v>
      </c>
      <c r="N16" s="146">
        <f t="shared" si="1"/>
        <v>0</v>
      </c>
      <c r="P16" s="165" t="s">
        <v>553</v>
      </c>
      <c r="Q16" s="165" t="str">
        <f>INDEX(Dropbolts!B48:S48,MATCH(Door_Open&amp;Floor_Guide_Type&amp;Dropbolt_Style,Dropbolts!$B$47:$S$47,0))</f>
        <v>Satin Natural</v>
      </c>
    </row>
    <row r="17" spans="1:20" x14ac:dyDescent="0.2">
      <c r="A17" s="125"/>
      <c r="B17" s="173"/>
      <c r="C17" s="66"/>
      <c r="D17" s="66"/>
      <c r="E17" s="62"/>
      <c r="F17" s="62"/>
      <c r="G17" s="62"/>
      <c r="H17" s="119"/>
      <c r="I17" s="90" t="str">
        <f>IF(LOOKUP(ROW()-Row_Offset,Lineals!$AC$4:$AC$1019)=ROW()-Row_Offset,LOOKUP(ROW()-Row_Offset,Lineals!$AC$4:$AC$1019,Lineals!$A$4:$A$1019),"")</f>
        <v/>
      </c>
      <c r="J17" s="62" t="str">
        <f>IF(I17&lt;&gt;"",LOOKUP(ROW()-Row_Offset,Lineals!$AC$4:$AC$1019,Lineals!$Y$4:$Y$1019),"")</f>
        <v/>
      </c>
      <c r="K17" s="63" t="str">
        <f>IF(AND(J17&lt;&gt;"",Total_Num_of_Panels&lt;&gt;0),LOOKUP(ROW()-Row_Offset,Lineals!$AC$4:$AC$1019,Lineals!$AA$4:$AA$1019),"")</f>
        <v/>
      </c>
      <c r="L17" s="63" t="str">
        <f>IF(LOOKUP(ROW()-Row_Offset,Lineals!$AC$4:$AC$1019)=ROW()-Row_Offset,LOOKUP(ROW()-Row_Offset,Lineals!$AC$4:$AC$1019,Lineals!$B$4:$B$1019),"")</f>
        <v/>
      </c>
      <c r="M17" s="149">
        <f t="shared" si="0"/>
        <v>0</v>
      </c>
      <c r="N17" s="146"/>
      <c r="P17" s="165"/>
      <c r="Q17" s="165" t="str">
        <f>INDEX(Dropbolts!B49:S49,MATCH(Door_Open&amp;Floor_Guide_Type&amp;Dropbolt_Style,Dropbolts!$B$47:$S$47,0))</f>
        <v>PVD Brass</v>
      </c>
    </row>
    <row r="18" spans="1:20" x14ac:dyDescent="0.2">
      <c r="A18" s="121" t="s">
        <v>89</v>
      </c>
      <c r="B18" s="171"/>
      <c r="C18" s="58"/>
      <c r="D18" s="58"/>
      <c r="E18" s="124"/>
      <c r="F18" s="58"/>
      <c r="G18" s="58"/>
      <c r="H18" s="168"/>
      <c r="I18" s="90" t="str">
        <f>IF(LOOKUP(ROW()-Row_Offset,Lineals!$AC$4:$AC$1019)=ROW()-Row_Offset,LOOKUP(ROW()-Row_Offset,Lineals!$AC$4:$AC$1019,Lineals!$A$4:$A$1019),"")</f>
        <v/>
      </c>
      <c r="J18" s="62" t="str">
        <f>IF(I18&lt;&gt;"",LOOKUP(ROW()-Row_Offset,Lineals!$AC$4:$AC$1019,Lineals!$Y$4:$Y$1019),"")</f>
        <v/>
      </c>
      <c r="K18" s="63" t="str">
        <f>IF(AND(J18&lt;&gt;"",Total_Num_of_Panels&lt;&gt;0),LOOKUP(ROW()-Row_Offset,Lineals!$AC$4:$AC$1019,Lineals!$AA$4:$AA$1019),"")</f>
        <v/>
      </c>
      <c r="L18" s="63" t="str">
        <f>IF(LOOKUP(ROW()-Row_Offset,Lineals!$AC$4:$AC$1019)=ROW()-Row_Offset,LOOKUP(ROW()-Row_Offset,Lineals!$AC$4:$AC$1019,Lineals!$B$4:$B$1019),"")</f>
        <v/>
      </c>
      <c r="M18" s="149">
        <f t="shared" si="0"/>
        <v>0</v>
      </c>
      <c r="N18" s="146">
        <f t="shared" si="1"/>
        <v>0</v>
      </c>
      <c r="P18" s="165"/>
      <c r="Q18" s="165" t="str">
        <f>INDEX(Dropbolts!B50:S50,MATCH(Door_Open&amp;Floor_Guide_Type&amp;Dropbolt_Style,Dropbolts!$B$47:$S$47,0))</f>
        <v>Brushed Metallic</v>
      </c>
    </row>
    <row r="19" spans="1:20" x14ac:dyDescent="0.2">
      <c r="A19" s="89"/>
      <c r="B19" s="167"/>
      <c r="C19" s="63"/>
      <c r="D19" s="148" t="s">
        <v>600</v>
      </c>
      <c r="E19" s="113" t="str">
        <f ca="1">IF(OR(HardwareSheet="SMR",HardwareSheet="SMF",Dropbolt_Finish="",COUNTA(C20:C32)-COUNTBLANK(C20:C32)&gt;0)," Red options below are incorrect","")</f>
        <v/>
      </c>
      <c r="F19" s="63"/>
      <c r="G19" s="63"/>
      <c r="H19" s="169"/>
      <c r="I19" s="90" t="str">
        <f>IF(LOOKUP(ROW()-Row_Offset,Lineals!$AC$4:$AC$1019)=ROW()-Row_Offset,LOOKUP(ROW()-Row_Offset,Lineals!$AC$4:$AC$1019,Lineals!$A$4:$A$1019),"")</f>
        <v/>
      </c>
      <c r="J19" s="62" t="str">
        <f>IF(I19&lt;&gt;"",LOOKUP(ROW()-Row_Offset,Lineals!$AC$4:$AC$1019,Lineals!$Y$4:$Y$1019),"")</f>
        <v/>
      </c>
      <c r="K19" s="63" t="str">
        <f>IF(AND(J19&lt;&gt;"",Total_Num_of_Panels&lt;&gt;0),LOOKUP(ROW()-Row_Offset,Lineals!$AC$4:$AC$1019,Lineals!$AA$4:$AA$1019),"")</f>
        <v/>
      </c>
      <c r="L19" s="63" t="str">
        <f>IF(LOOKUP(ROW()-Row_Offset,Lineals!$AC$4:$AC$1019)=ROW()-Row_Offset,LOOKUP(ROW()-Row_Offset,Lineals!$AC$4:$AC$1019,Lineals!$B$4:$B$1019),"")</f>
        <v/>
      </c>
      <c r="M19" s="149">
        <f t="shared" si="0"/>
        <v>0</v>
      </c>
      <c r="N19" s="146">
        <f t="shared" si="1"/>
        <v>0</v>
      </c>
      <c r="P19" s="165"/>
      <c r="Q19" s="165" t="str">
        <f>INDEX(Dropbolts!B51:S51,MATCH(Door_Open&amp;Floor_Guide_Type&amp;Dropbolt_Style,Dropbolts!$B$47:$S$47,0))</f>
        <v>Polished Chrome</v>
      </c>
    </row>
    <row r="20" spans="1:20" x14ac:dyDescent="0.2">
      <c r="A20" s="256" t="s">
        <v>594</v>
      </c>
      <c r="B20" s="257"/>
      <c r="C20" s="229" t="str">
        <f>IF(OR(HardwareSheet="SMR",HardwareSheet="SMF",Floor_Guide_Type=""),"è","")</f>
        <v/>
      </c>
      <c r="D20" s="70"/>
      <c r="E20" s="260" t="s">
        <v>549</v>
      </c>
      <c r="F20" s="260"/>
      <c r="G20" s="260"/>
      <c r="H20" s="262"/>
      <c r="I20" s="63"/>
      <c r="J20" s="63"/>
      <c r="K20" s="63"/>
      <c r="L20" s="63"/>
      <c r="M20" s="92"/>
      <c r="N20" s="146">
        <f t="shared" ref="N20:N45" si="3">IF(M21&gt;0,M21*K21,0)</f>
        <v>0</v>
      </c>
      <c r="P20" s="165"/>
      <c r="Q20" s="165" t="str">
        <f>INDEX(Dropbolts!B52:S52,MATCH(Door_Open&amp;Floor_Guide_Type&amp;Dropbolt_Style,Dropbolts!$B$47:$S$47,0))</f>
        <v>Custom Powdercoat</v>
      </c>
    </row>
    <row r="21" spans="1:20" x14ac:dyDescent="0.2">
      <c r="A21" s="256" t="s">
        <v>148</v>
      </c>
      <c r="B21" s="257"/>
      <c r="C21" s="229" t="str">
        <f>IF(OR(HardwareSheet="SMR",HardwareSheet="SMF",Hinge_Type=""),"è","")</f>
        <v/>
      </c>
      <c r="D21" s="70"/>
      <c r="E21" s="260" t="s">
        <v>683</v>
      </c>
      <c r="F21" s="260"/>
      <c r="G21" s="260"/>
      <c r="H21" s="262"/>
      <c r="I21" s="170" t="s">
        <v>104</v>
      </c>
      <c r="J21" s="215"/>
      <c r="K21" s="215"/>
      <c r="L21" s="215"/>
      <c r="M21" s="218">
        <f t="shared" ref="M21:M46" si="4">IF(K21&lt;&gt;"",IF(INDEX(Order,VLOOKUP(J21,PriceTable,7,FALSE)+1),1,-1)*VLOOKUP(J21,PriceTable,6,FALSE),0)</f>
        <v>0</v>
      </c>
      <c r="N21" s="146">
        <f t="shared" ca="1" si="3"/>
        <v>0</v>
      </c>
      <c r="P21" s="254"/>
      <c r="Q21" s="165" t="str">
        <f>INDEX(Dropbolts!B53:S53,MATCH(Door_Open&amp;Floor_Guide_Type&amp;Dropbolt_Style,Dropbolts!$B$47:$S$47,0))</f>
        <v>Black Anodised</v>
      </c>
      <c r="S21" s="49"/>
    </row>
    <row r="22" spans="1:20" x14ac:dyDescent="0.2">
      <c r="A22" s="256" t="s">
        <v>661</v>
      </c>
      <c r="B22" s="257"/>
      <c r="C22" s="229" t="str">
        <f>IF(OR(HardwareSheet="SMR",HardwareSheet="SMF",Rebate_Ends="",AND(Rebated,NOT(Rebatable))),"è","")</f>
        <v/>
      </c>
      <c r="D22" s="70"/>
      <c r="E22" s="260" t="s">
        <v>551</v>
      </c>
      <c r="F22" s="260"/>
      <c r="G22" s="260"/>
      <c r="H22" s="262"/>
      <c r="I22" s="61"/>
      <c r="J22" s="62" t="str">
        <f ca="1">SetFinishes!D2</f>
        <v>E2CLCSTG</v>
      </c>
      <c r="K22" s="63">
        <f t="shared" ref="K22:K40" ca="1" si="5">IF(J22&lt;&gt;"",1,"")</f>
        <v>1</v>
      </c>
      <c r="L22" s="63" t="str">
        <f t="shared" ref="L22:L40" ca="1" si="6">IF(K22&lt;&gt;"","set","")</f>
        <v>set</v>
      </c>
      <c r="M22" s="149">
        <f t="shared" ca="1" si="4"/>
        <v>0</v>
      </c>
      <c r="N22" s="146">
        <f ca="1">IF(M23&gt;0,M23*K23,0)</f>
        <v>0</v>
      </c>
      <c r="P22" s="254"/>
      <c r="Q22" s="165" t="str">
        <f>INDEX(Dropbolts!B54:S54,MATCH(Door_Open&amp;Floor_Guide_Type&amp;Dropbolt_Style,Dropbolts!$B$47:$S$47,0))</f>
        <v>Gold Anodised</v>
      </c>
      <c r="S22" s="49"/>
    </row>
    <row r="23" spans="1:20" x14ac:dyDescent="0.2">
      <c r="A23" s="256" t="s">
        <v>145</v>
      </c>
      <c r="B23" s="257"/>
      <c r="C23" s="229" t="str">
        <f>IF(Door_Open="","è","")</f>
        <v/>
      </c>
      <c r="D23" s="70"/>
      <c r="E23" s="260" t="s">
        <v>146</v>
      </c>
      <c r="F23" s="260"/>
      <c r="G23" s="260"/>
      <c r="H23" s="262"/>
      <c r="I23" s="61"/>
      <c r="J23" s="62" t="str">
        <f ca="1">SetFinishes!D3</f>
        <v>E22HHSTG</v>
      </c>
      <c r="K23" s="63">
        <f t="shared" ca="1" si="5"/>
        <v>1</v>
      </c>
      <c r="L23" s="63" t="str">
        <f t="shared" ca="1" si="6"/>
        <v>set</v>
      </c>
      <c r="M23" s="149">
        <f t="shared" ca="1" si="4"/>
        <v>0</v>
      </c>
      <c r="N23" s="146">
        <f t="shared" ca="1" si="3"/>
        <v>0</v>
      </c>
      <c r="P23" s="254"/>
      <c r="Q23" s="165" t="str">
        <f>INDEX(Dropbolts!B55:S55,MATCH(Door_Open&amp;Floor_Guide_Type&amp;Dropbolt_Style,Dropbolts!$B$47:$S$47,0))</f>
        <v>White</v>
      </c>
    </row>
    <row r="24" spans="1:20" x14ac:dyDescent="0.2">
      <c r="A24" s="256" t="s">
        <v>104</v>
      </c>
      <c r="B24" s="257"/>
      <c r="C24" s="229" t="str">
        <f ca="1">IF(ISNA(MATCH(Hardware_Finish,HardwareFinishes,0)),"è","")</f>
        <v/>
      </c>
      <c r="D24" s="70"/>
      <c r="E24" s="260" t="s">
        <v>1121</v>
      </c>
      <c r="F24" s="260"/>
      <c r="G24" s="260"/>
      <c r="H24" s="262"/>
      <c r="I24" s="61"/>
      <c r="J24" s="62" t="str">
        <f ca="1">SetFinishes!D4</f>
        <v>E2CICSTG</v>
      </c>
      <c r="K24" s="63">
        <f t="shared" ca="1" si="5"/>
        <v>1</v>
      </c>
      <c r="L24" s="63" t="str">
        <f t="shared" ca="1" si="6"/>
        <v>set</v>
      </c>
      <c r="M24" s="149">
        <f t="shared" ca="1" si="4"/>
        <v>0</v>
      </c>
      <c r="N24" s="146">
        <f t="shared" ca="1" si="3"/>
        <v>0</v>
      </c>
      <c r="Q24" s="44" t="s">
        <v>96</v>
      </c>
    </row>
    <row r="25" spans="1:20" x14ac:dyDescent="0.2">
      <c r="A25" s="256" t="s">
        <v>99</v>
      </c>
      <c r="B25" s="257"/>
      <c r="C25" s="229" t="str">
        <f>IF(Track_Finish="","è","")</f>
        <v/>
      </c>
      <c r="D25" s="70"/>
      <c r="E25" s="260" t="s">
        <v>67</v>
      </c>
      <c r="F25" s="260"/>
      <c r="G25" s="260"/>
      <c r="H25" s="262"/>
      <c r="I25" s="61"/>
      <c r="J25" s="62" t="str">
        <f ca="1">SetFinishes!D5</f>
        <v>E22HHSTG</v>
      </c>
      <c r="K25" s="63">
        <f t="shared" ca="1" si="5"/>
        <v>1</v>
      </c>
      <c r="L25" s="63" t="str">
        <f t="shared" ca="1" si="6"/>
        <v>set</v>
      </c>
      <c r="M25" s="149">
        <f t="shared" ca="1" si="4"/>
        <v>0</v>
      </c>
      <c r="N25" s="146">
        <f t="shared" ca="1" si="3"/>
        <v>0</v>
      </c>
      <c r="Q25" s="24" t="s">
        <v>67</v>
      </c>
    </row>
    <row r="26" spans="1:20" x14ac:dyDescent="0.2">
      <c r="A26" s="256" t="s">
        <v>589</v>
      </c>
      <c r="B26" s="257"/>
      <c r="C26" s="229" t="str">
        <f>IF(ISNA(MATCH(Channel_Finish,SillChannel,0)),"è","")</f>
        <v/>
      </c>
      <c r="D26" s="70"/>
      <c r="E26" s="260" t="s">
        <v>823</v>
      </c>
      <c r="F26" s="260"/>
      <c r="G26" s="260"/>
      <c r="H26" s="262"/>
      <c r="I26" s="61"/>
      <c r="J26" s="62" t="str">
        <f ca="1">SetFinishes!D6</f>
        <v>E2CPSTG</v>
      </c>
      <c r="K26" s="63">
        <f t="shared" ca="1" si="5"/>
        <v>1</v>
      </c>
      <c r="L26" s="63" t="str">
        <f t="shared" ca="1" si="6"/>
        <v>set</v>
      </c>
      <c r="M26" s="149">
        <f t="shared" ca="1" si="4"/>
        <v>0</v>
      </c>
      <c r="N26" s="146">
        <f t="shared" ca="1" si="3"/>
        <v>0</v>
      </c>
      <c r="Q26" s="24" t="s">
        <v>46</v>
      </c>
    </row>
    <row r="27" spans="1:20" ht="12.75" customHeight="1" x14ac:dyDescent="0.2">
      <c r="A27" s="256" t="s">
        <v>790</v>
      </c>
      <c r="B27" s="257"/>
      <c r="C27" s="229" t="str">
        <f>IF(ISNA(MATCH(Door_Thickness,DoorThickness,0)),"è","")</f>
        <v/>
      </c>
      <c r="D27" s="70"/>
      <c r="E27" s="260" t="s">
        <v>792</v>
      </c>
      <c r="F27" s="260"/>
      <c r="G27" s="260"/>
      <c r="H27" s="262"/>
      <c r="I27" s="61"/>
      <c r="J27" s="62" t="str">
        <f ca="1">SetFinishes!D7</f>
        <v/>
      </c>
      <c r="K27" s="63" t="str">
        <f t="shared" ca="1" si="5"/>
        <v/>
      </c>
      <c r="L27" s="63" t="str">
        <f t="shared" ca="1" si="6"/>
        <v/>
      </c>
      <c r="M27" s="149">
        <f t="shared" ca="1" si="4"/>
        <v>0</v>
      </c>
      <c r="N27" s="146">
        <f t="shared" ca="1" si="3"/>
        <v>0</v>
      </c>
      <c r="Q27" s="24" t="s">
        <v>44</v>
      </c>
      <c r="R27" s="49"/>
    </row>
    <row r="28" spans="1:20" ht="12.75" customHeight="1" x14ac:dyDescent="0.2">
      <c r="A28" s="256" t="s">
        <v>115</v>
      </c>
      <c r="B28" s="257"/>
      <c r="C28" s="229" t="str">
        <f>IF(ISNA(MATCH(Seal_Colour,SealColour,0)),"è","")</f>
        <v/>
      </c>
      <c r="D28" s="70"/>
      <c r="E28" s="260" t="s">
        <v>117</v>
      </c>
      <c r="F28" s="260"/>
      <c r="G28" s="260"/>
      <c r="H28" s="262"/>
      <c r="I28" s="61"/>
      <c r="J28" s="62" t="str">
        <f ca="1">SetFinishes!D8</f>
        <v/>
      </c>
      <c r="K28" s="63" t="str">
        <f t="shared" ca="1" si="5"/>
        <v/>
      </c>
      <c r="L28" s="63" t="str">
        <f t="shared" ca="1" si="6"/>
        <v/>
      </c>
      <c r="M28" s="149">
        <f t="shared" ca="1" si="4"/>
        <v>0</v>
      </c>
      <c r="N28" s="146">
        <f t="shared" ca="1" si="3"/>
        <v>0</v>
      </c>
      <c r="P28" s="161" t="s">
        <v>589</v>
      </c>
      <c r="Q28" s="162" t="s">
        <v>589</v>
      </c>
      <c r="R28" s="162" t="s">
        <v>549</v>
      </c>
      <c r="S28" s="162" t="s">
        <v>548</v>
      </c>
      <c r="T28" s="162" t="s">
        <v>822</v>
      </c>
    </row>
    <row r="29" spans="1:20" ht="12.75" customHeight="1" x14ac:dyDescent="0.2">
      <c r="A29" s="256" t="s">
        <v>849</v>
      </c>
      <c r="B29" s="257"/>
      <c r="C29" s="229"/>
      <c r="D29" s="70"/>
      <c r="E29" s="260" t="s">
        <v>65</v>
      </c>
      <c r="F29" s="260"/>
      <c r="G29" s="260"/>
      <c r="H29" s="262"/>
      <c r="I29" s="61"/>
      <c r="J29" s="62" t="str">
        <f ca="1">SetFinishes!D9</f>
        <v/>
      </c>
      <c r="K29" s="63" t="str">
        <f t="shared" ca="1" si="5"/>
        <v/>
      </c>
      <c r="L29" s="63" t="str">
        <f t="shared" ca="1" si="6"/>
        <v/>
      </c>
      <c r="M29" s="149">
        <f t="shared" ca="1" si="4"/>
        <v>0</v>
      </c>
      <c r="N29" s="146">
        <f t="shared" ca="1" si="3"/>
        <v>0</v>
      </c>
      <c r="P29" s="162" t="s">
        <v>553</v>
      </c>
      <c r="Q29" s="162" t="str">
        <f>IF(NOT(StraightGuide),R29,S29)</f>
        <v>19mm Black Poly+Retainer</v>
      </c>
      <c r="R29" s="201" t="s">
        <v>754</v>
      </c>
      <c r="S29" s="162" t="s">
        <v>612</v>
      </c>
      <c r="T29" s="162"/>
    </row>
    <row r="30" spans="1:20" ht="12.75" customHeight="1" x14ac:dyDescent="0.2">
      <c r="A30" s="256" t="s">
        <v>65</v>
      </c>
      <c r="B30" s="257"/>
      <c r="C30" s="229" t="str">
        <f>IF(ISNA(MATCH(Dropbolt_Style,DropboltStyles,0)),"è","")</f>
        <v/>
      </c>
      <c r="D30" s="70"/>
      <c r="E30" s="260" t="s">
        <v>620</v>
      </c>
      <c r="F30" s="260"/>
      <c r="G30" s="260"/>
      <c r="H30" s="262"/>
      <c r="I30" s="61"/>
      <c r="J30" s="62" t="str">
        <f ca="1">SetFinishes!D10</f>
        <v/>
      </c>
      <c r="K30" s="63" t="str">
        <f t="shared" ca="1" si="5"/>
        <v/>
      </c>
      <c r="L30" s="63" t="str">
        <f t="shared" ca="1" si="6"/>
        <v/>
      </c>
      <c r="M30" s="149">
        <f t="shared" ca="1" si="4"/>
        <v>0</v>
      </c>
      <c r="N30" s="146">
        <f t="shared" ca="1" si="3"/>
        <v>0</v>
      </c>
      <c r="P30" s="162"/>
      <c r="Q30" s="162" t="str">
        <f>IF(NOT(StraightGuide),R30,S30)</f>
        <v>19mm Black Polypropylene</v>
      </c>
      <c r="R30" s="201" t="s">
        <v>610</v>
      </c>
      <c r="S30" s="162" t="s">
        <v>611</v>
      </c>
      <c r="T30" s="162"/>
    </row>
    <row r="31" spans="1:20" ht="12.75" customHeight="1" x14ac:dyDescent="0.2">
      <c r="A31" s="256" t="s">
        <v>62</v>
      </c>
      <c r="B31" s="257"/>
      <c r="C31" s="229" t="str">
        <f>IF(ISNA(MATCH(Dropbolt_Finish,Dropbolt_Finishes,0)),"è","")</f>
        <v/>
      </c>
      <c r="D31" s="70"/>
      <c r="E31" s="260" t="s">
        <v>1121</v>
      </c>
      <c r="F31" s="260"/>
      <c r="G31" s="260"/>
      <c r="H31" s="262"/>
      <c r="I31" s="61"/>
      <c r="J31" s="62" t="str">
        <f ca="1">SetFinishes!D11</f>
        <v/>
      </c>
      <c r="K31" s="63" t="str">
        <f t="shared" ca="1" si="5"/>
        <v/>
      </c>
      <c r="L31" s="63" t="str">
        <f t="shared" ca="1" si="6"/>
        <v/>
      </c>
      <c r="M31" s="149">
        <f t="shared" ca="1" si="4"/>
        <v>0</v>
      </c>
      <c r="N31" s="146">
        <f t="shared" ca="1" si="3"/>
        <v>0</v>
      </c>
      <c r="P31" s="162"/>
      <c r="Q31" s="162" t="str">
        <f>IF(NOT(StraightGuide),R31,S31)</f>
        <v>Draining Sill, Satin+Timber</v>
      </c>
      <c r="R31" s="163" t="s">
        <v>788</v>
      </c>
      <c r="S31" s="162" t="s">
        <v>591</v>
      </c>
      <c r="T31" s="162">
        <v>32</v>
      </c>
    </row>
    <row r="32" spans="1:20" ht="12.75" customHeight="1" x14ac:dyDescent="0.2">
      <c r="A32" s="256" t="s">
        <v>660</v>
      </c>
      <c r="B32" s="257"/>
      <c r="C32" s="229" t="str">
        <f>IF(Dropbolt_Option="","è","")</f>
        <v/>
      </c>
      <c r="D32" s="70"/>
      <c r="E32" s="260" t="s">
        <v>625</v>
      </c>
      <c r="F32" s="260"/>
      <c r="G32" s="260"/>
      <c r="H32" s="262"/>
      <c r="I32" s="61"/>
      <c r="J32" s="62" t="str">
        <f ca="1">SetFinishes!D12</f>
        <v/>
      </c>
      <c r="K32" s="63" t="str">
        <f t="shared" ca="1" si="5"/>
        <v/>
      </c>
      <c r="L32" s="63" t="str">
        <f t="shared" ca="1" si="6"/>
        <v/>
      </c>
      <c r="M32" s="149">
        <f t="shared" ca="1" si="4"/>
        <v>0</v>
      </c>
      <c r="N32" s="146">
        <f t="shared" ca="1" si="3"/>
        <v>0</v>
      </c>
      <c r="P32" s="162"/>
      <c r="Q32" s="162" t="str">
        <f>IF(NOT(StraightGuide),IF(Door_Open = "Outward",R32,FALSE),S32)</f>
        <v>Narrow Sill, Satin no Timber</v>
      </c>
      <c r="R32" s="163" t="s">
        <v>823</v>
      </c>
      <c r="S32" s="162" t="s">
        <v>590</v>
      </c>
      <c r="T32" s="162">
        <v>32</v>
      </c>
    </row>
    <row r="33" spans="1:28" ht="12.75" customHeight="1" x14ac:dyDescent="0.2">
      <c r="A33" s="256" t="s">
        <v>690</v>
      </c>
      <c r="B33" s="257"/>
      <c r="C33" s="229"/>
      <c r="D33" s="70"/>
      <c r="E33" s="272" t="s">
        <v>692</v>
      </c>
      <c r="F33" s="272"/>
      <c r="G33" s="272"/>
      <c r="H33" s="273"/>
      <c r="I33" s="61"/>
      <c r="J33" s="62" t="str">
        <f ca="1">SetFinishes!D13</f>
        <v/>
      </c>
      <c r="K33" s="63" t="str">
        <f t="shared" ca="1" si="5"/>
        <v/>
      </c>
      <c r="L33" s="63" t="str">
        <f t="shared" ca="1" si="6"/>
        <v/>
      </c>
      <c r="M33" s="149">
        <f t="shared" ca="1" si="4"/>
        <v>0</v>
      </c>
      <c r="N33" s="146">
        <f t="shared" ca="1" si="3"/>
        <v>0</v>
      </c>
      <c r="P33" s="162"/>
      <c r="Q33" s="162">
        <f>IF(NOT(StraightGuide),IF(Door_Open = "Outward",R33,FALSE),S33)</f>
        <v>0</v>
      </c>
      <c r="R33" s="163"/>
      <c r="S33" s="163"/>
      <c r="T33" s="162">
        <v>27</v>
      </c>
    </row>
    <row r="34" spans="1:28" ht="12.75" customHeight="1" x14ac:dyDescent="0.2">
      <c r="A34" s="256" t="s">
        <v>867</v>
      </c>
      <c r="B34" s="257"/>
      <c r="C34" s="257"/>
      <c r="D34" s="70"/>
      <c r="E34" s="260" t="s">
        <v>1099</v>
      </c>
      <c r="F34" s="260"/>
      <c r="G34" s="260"/>
      <c r="H34" s="262"/>
      <c r="I34" s="61"/>
      <c r="J34" s="62" t="str">
        <f ca="1">SetFinishes!D14</f>
        <v/>
      </c>
      <c r="K34" s="63" t="str">
        <f t="shared" ca="1" si="5"/>
        <v/>
      </c>
      <c r="L34" s="63" t="str">
        <f t="shared" ca="1" si="6"/>
        <v/>
      </c>
      <c r="M34" s="149">
        <f t="shared" ca="1" si="4"/>
        <v>0</v>
      </c>
      <c r="N34" s="146">
        <f t="shared" ca="1" si="3"/>
        <v>0</v>
      </c>
      <c r="P34" s="162"/>
      <c r="Q34" s="162" t="b">
        <f>IF(NOT(StraightGuide),FALSE,S34)</f>
        <v>0</v>
      </c>
      <c r="R34" s="163"/>
      <c r="S34" s="162"/>
      <c r="T34" s="162"/>
    </row>
    <row r="35" spans="1:28" ht="12.75" customHeight="1" x14ac:dyDescent="0.2">
      <c r="A35" s="256" t="s">
        <v>868</v>
      </c>
      <c r="B35" s="257"/>
      <c r="C35" s="257"/>
      <c r="D35" s="70"/>
      <c r="E35" s="260" t="s">
        <v>1099</v>
      </c>
      <c r="F35" s="260"/>
      <c r="G35" s="260"/>
      <c r="H35" s="262"/>
      <c r="I35" s="61"/>
      <c r="J35" s="62" t="str">
        <f ca="1">SetFinishes!D15</f>
        <v/>
      </c>
      <c r="K35" s="63" t="str">
        <f t="shared" ca="1" si="5"/>
        <v/>
      </c>
      <c r="L35" s="63" t="str">
        <f t="shared" ca="1" si="6"/>
        <v/>
      </c>
      <c r="M35" s="149">
        <f t="shared" ca="1" si="4"/>
        <v>0</v>
      </c>
      <c r="N35" s="146">
        <f t="shared" ca="1" si="3"/>
        <v>0</v>
      </c>
      <c r="P35" s="162"/>
      <c r="Q35" s="162" t="b">
        <f>IF(NOT(StraightGuide),FALSE,S35)</f>
        <v>0</v>
      </c>
      <c r="R35" s="163"/>
      <c r="S35" s="162"/>
      <c r="T35" s="162"/>
    </row>
    <row r="36" spans="1:28" ht="12.75" customHeight="1" x14ac:dyDescent="0.2">
      <c r="A36" s="256" t="s">
        <v>850</v>
      </c>
      <c r="B36" s="257"/>
      <c r="C36" s="229"/>
      <c r="D36" s="70"/>
      <c r="E36" s="260" t="s">
        <v>692</v>
      </c>
      <c r="F36" s="260"/>
      <c r="G36" s="260"/>
      <c r="H36" s="262"/>
      <c r="I36" s="61"/>
      <c r="J36" s="62" t="str">
        <f ca="1">SetFinishes!D16</f>
        <v/>
      </c>
      <c r="K36" s="63" t="str">
        <f t="shared" ca="1" si="5"/>
        <v/>
      </c>
      <c r="L36" s="63" t="str">
        <f t="shared" ca="1" si="6"/>
        <v/>
      </c>
      <c r="M36" s="149">
        <f t="shared" ca="1" si="4"/>
        <v>0</v>
      </c>
      <c r="N36" s="146">
        <f t="shared" ca="1" si="3"/>
        <v>0</v>
      </c>
      <c r="T36" s="49"/>
    </row>
    <row r="37" spans="1:28" ht="12.75" customHeight="1" x14ac:dyDescent="0.2">
      <c r="A37" s="203"/>
      <c r="B37" s="67"/>
      <c r="C37" s="60"/>
      <c r="D37" s="60"/>
      <c r="E37" s="60"/>
      <c r="F37" s="60"/>
      <c r="G37" s="60"/>
      <c r="H37" s="234" t="str">
        <f>IF(AND(BothSetsOdd,LeftDoorCatch&lt;&gt;RightDoorCatch,LeftDoorCatch&lt;&gt;"None",RightDoorCatch&lt;&gt;"None"),"Door Catch finishes do not match. Please correct your selection","")</f>
        <v/>
      </c>
      <c r="I37" s="61"/>
      <c r="J37" s="62" t="str">
        <f ca="1">SetFinishes!D17</f>
        <v/>
      </c>
      <c r="K37" s="63" t="str">
        <f t="shared" ca="1" si="5"/>
        <v/>
      </c>
      <c r="L37" s="63" t="str">
        <f t="shared" ca="1" si="6"/>
        <v/>
      </c>
      <c r="M37" s="149">
        <f t="shared" ca="1" si="4"/>
        <v>0</v>
      </c>
      <c r="N37" s="146">
        <f t="shared" ca="1" si="3"/>
        <v>0</v>
      </c>
      <c r="P37" s="52"/>
    </row>
    <row r="38" spans="1:28" x14ac:dyDescent="0.2">
      <c r="A38" s="227" t="s">
        <v>694</v>
      </c>
      <c r="B38" s="202"/>
      <c r="C38" s="63"/>
      <c r="D38" s="63"/>
      <c r="E38" s="63"/>
      <c r="F38" s="63"/>
      <c r="G38" s="63"/>
      <c r="H38" s="116"/>
      <c r="I38" s="61"/>
      <c r="J38" s="62" t="str">
        <f ca="1">SetFinishes!D18</f>
        <v/>
      </c>
      <c r="K38" s="63" t="str">
        <f t="shared" ca="1" si="5"/>
        <v/>
      </c>
      <c r="L38" s="63" t="str">
        <f t="shared" ca="1" si="6"/>
        <v/>
      </c>
      <c r="M38" s="149">
        <f t="shared" ca="1" si="4"/>
        <v>0</v>
      </c>
      <c r="N38" s="146">
        <f t="shared" ca="1" si="3"/>
        <v>0</v>
      </c>
      <c r="P38" s="164" t="s">
        <v>115</v>
      </c>
      <c r="Q38" s="165" t="s">
        <v>115</v>
      </c>
      <c r="R38" s="165" t="s">
        <v>797</v>
      </c>
      <c r="S38" s="165" t="s">
        <v>796</v>
      </c>
    </row>
    <row r="39" spans="1:28" x14ac:dyDescent="0.2">
      <c r="A39" s="216"/>
      <c r="B39" s="202"/>
      <c r="C39" s="63"/>
      <c r="D39" s="63"/>
      <c r="E39" s="63"/>
      <c r="F39" s="202"/>
      <c r="G39" s="63"/>
      <c r="H39" s="116"/>
      <c r="I39" s="63"/>
      <c r="J39" s="62" t="str">
        <f ca="1">SetFinishes!D19</f>
        <v/>
      </c>
      <c r="K39" s="63" t="str">
        <f t="shared" ca="1" si="5"/>
        <v/>
      </c>
      <c r="L39" s="63" t="str">
        <f t="shared" ca="1" si="6"/>
        <v/>
      </c>
      <c r="M39" s="149">
        <f t="shared" ca="1" si="4"/>
        <v>0</v>
      </c>
      <c r="N39" s="146">
        <f t="shared" ca="1" si="3"/>
        <v>0</v>
      </c>
      <c r="P39" s="165" t="s">
        <v>553</v>
      </c>
      <c r="Q39" s="165" t="str">
        <f>S39</f>
        <v>Brown</v>
      </c>
      <c r="R39" s="165" t="str">
        <f>IF(Lineals!$W$42&lt;&gt;"",Lineals!$W$42,IF(Lineals!$W$43&lt;&gt;"",Lineals!$W$43,IF(Lineals!$W$44&lt;&gt;"",Lineals!$W$44)))</f>
        <v>QLB7000</v>
      </c>
      <c r="S39" s="165" t="s">
        <v>117</v>
      </c>
    </row>
    <row r="40" spans="1:28" x14ac:dyDescent="0.2">
      <c r="A40" s="216"/>
      <c r="B40" s="202"/>
      <c r="C40" s="63"/>
      <c r="D40" s="63"/>
      <c r="E40" s="63"/>
      <c r="F40" s="202"/>
      <c r="G40" s="63"/>
      <c r="H40" s="116"/>
      <c r="I40" s="63"/>
      <c r="J40" s="62" t="str">
        <f ca="1">SetFinishes!D20</f>
        <v/>
      </c>
      <c r="K40" s="63" t="str">
        <f t="shared" ca="1" si="5"/>
        <v/>
      </c>
      <c r="L40" s="63" t="str">
        <f t="shared" ca="1" si="6"/>
        <v/>
      </c>
      <c r="M40" s="149">
        <f t="shared" ca="1" si="4"/>
        <v>0</v>
      </c>
      <c r="N40" s="146">
        <f t="shared" si="3"/>
        <v>0</v>
      </c>
      <c r="P40" s="165"/>
      <c r="Q40" s="165" t="b">
        <f>IF(R40="AQ21",S40,IF(R40="E4QLS",S40,FALSE))</f>
        <v>0</v>
      </c>
      <c r="R40" s="165" t="str">
        <f>IF(Lineals!$W$42&lt;&gt;"",Lineals!$W$42,IF(Lineals!$W$43&lt;&gt;"",Lineals!$W$43,IF(Lineals!$W$44&lt;&gt;"",Lineals!$W$44)))</f>
        <v>QLB7000</v>
      </c>
      <c r="S40" s="165" t="s">
        <v>116</v>
      </c>
    </row>
    <row r="41" spans="1:28" x14ac:dyDescent="0.2">
      <c r="A41" s="216"/>
      <c r="B41" s="202"/>
      <c r="C41" s="63"/>
      <c r="D41" s="63"/>
      <c r="E41" s="63"/>
      <c r="F41" s="63"/>
      <c r="G41" s="63"/>
      <c r="H41" s="116"/>
      <c r="I41" s="60"/>
      <c r="J41" s="126"/>
      <c r="K41" s="60"/>
      <c r="L41" s="60"/>
      <c r="M41" s="217">
        <f t="shared" si="4"/>
        <v>0</v>
      </c>
      <c r="N41" s="146">
        <f t="shared" si="3"/>
        <v>0</v>
      </c>
      <c r="P41" s="165"/>
      <c r="Q41" s="165" t="b">
        <f>IF(R41="AQ21",S41,FALSE)</f>
        <v>0</v>
      </c>
      <c r="R41" s="165" t="str">
        <f>IF(Lineals!$W$42&lt;&gt;"",Lineals!$W$42,IF(Lineals!$W$43&lt;&gt;"",Lineals!$W$43,IF(Lineals!$W$44&lt;&gt;"",Lineals!$W$44)))</f>
        <v>QLB7000</v>
      </c>
      <c r="S41" s="165" t="s">
        <v>118</v>
      </c>
    </row>
    <row r="42" spans="1:28" x14ac:dyDescent="0.2">
      <c r="A42" s="216"/>
      <c r="B42" s="202"/>
      <c r="C42" s="63"/>
      <c r="D42" s="63"/>
      <c r="E42" s="63"/>
      <c r="F42" s="63"/>
      <c r="G42" s="63"/>
      <c r="H42" s="116"/>
      <c r="I42" s="219" t="s">
        <v>688</v>
      </c>
      <c r="J42" s="58"/>
      <c r="K42" s="58"/>
      <c r="L42" s="58"/>
      <c r="M42" s="218">
        <f t="shared" si="4"/>
        <v>0</v>
      </c>
      <c r="N42" s="146">
        <f t="shared" si="3"/>
        <v>0</v>
      </c>
    </row>
    <row r="43" spans="1:28" x14ac:dyDescent="0.2">
      <c r="A43" s="216"/>
      <c r="B43" s="202"/>
      <c r="C43" s="63"/>
      <c r="D43" s="63"/>
      <c r="E43" s="63"/>
      <c r="F43" s="63"/>
      <c r="G43" s="206" t="str">
        <f>IF(Rebated,"Not End Panels","")</f>
        <v/>
      </c>
      <c r="H43" s="116"/>
      <c r="I43" s="206" t="s">
        <v>689</v>
      </c>
      <c r="J43" s="62" t="str">
        <f>Dropbolts!B3</f>
        <v>DBFO400NRTG</v>
      </c>
      <c r="K43" s="221">
        <f>COUNTIF($F$105:$H$121,"Dropbolts")</f>
        <v>2</v>
      </c>
      <c r="L43" s="63" t="str">
        <f>IF(K43&gt;0,"pcs","")</f>
        <v>pcs</v>
      </c>
      <c r="M43" s="149">
        <f t="shared" si="4"/>
        <v>0</v>
      </c>
      <c r="N43" s="146">
        <f t="shared" si="3"/>
        <v>0</v>
      </c>
      <c r="P43" s="161" t="s">
        <v>795</v>
      </c>
      <c r="Q43" s="162" t="s">
        <v>795</v>
      </c>
      <c r="R43" s="162" t="s">
        <v>794</v>
      </c>
    </row>
    <row r="44" spans="1:28" x14ac:dyDescent="0.2">
      <c r="A44" s="216"/>
      <c r="B44" s="202"/>
      <c r="C44" s="63"/>
      <c r="D44" s="63"/>
      <c r="E44" s="63"/>
      <c r="F44" s="63"/>
      <c r="G44" s="206" t="str">
        <f>IF(Rebated,"Both End Panels only","")</f>
        <v/>
      </c>
      <c r="H44" s="116"/>
      <c r="I44" s="206" t="s">
        <v>691</v>
      </c>
      <c r="J44" s="62" t="str">
        <f>Dropbolts!B4</f>
        <v>DBFO200NRTG</v>
      </c>
      <c r="K44" s="221">
        <f>COUNTIF($F$105:$H$121,"Dropbolts")</f>
        <v>2</v>
      </c>
      <c r="L44" s="63" t="str">
        <f>IF(K44&gt;0,"pcs","")</f>
        <v>pcs</v>
      </c>
      <c r="M44" s="149">
        <f t="shared" si="4"/>
        <v>0</v>
      </c>
      <c r="N44" s="146">
        <f t="shared" si="3"/>
        <v>0</v>
      </c>
      <c r="P44" s="162" t="s">
        <v>553</v>
      </c>
      <c r="Q44" s="162" t="str">
        <f>IF(AND(LEFT(Channel_Finish,2)&lt;&gt;"19",Floor_Guide_Type="Concealed"),R44,"N/A")</f>
        <v>38mm</v>
      </c>
      <c r="R44" s="162" t="s">
        <v>791</v>
      </c>
      <c r="Y44" s="46"/>
      <c r="Z44" s="46"/>
      <c r="AA44" s="46"/>
      <c r="AB44" s="84"/>
    </row>
    <row r="45" spans="1:28" x14ac:dyDescent="0.2">
      <c r="A45" s="216"/>
      <c r="B45" s="202"/>
      <c r="C45" s="63"/>
      <c r="D45" s="63"/>
      <c r="E45" s="63"/>
      <c r="F45" s="63"/>
      <c r="G45" s="63"/>
      <c r="H45" s="116"/>
      <c r="I45" s="206" t="s">
        <v>121</v>
      </c>
      <c r="J45" s="62" t="str">
        <f>IF(Cups,"DBC"&amp;
IF(Dropbolt_Finish="Gold Anodised","TG",
IF(Dropbolt_Finish="black anodised","OL",
IF(Dropbolt_Finish="Ti-Gold","TG",
"S"))))</f>
        <v>DBCS</v>
      </c>
      <c r="K45" s="221">
        <f>IF(J45&lt;&gt;"",K44,"")</f>
        <v>2</v>
      </c>
      <c r="L45" s="63" t="str">
        <f>IF(K45&lt;&gt;"","pcs","")</f>
        <v>pcs</v>
      </c>
      <c r="M45" s="149">
        <f>IF(K45&lt;&gt;"",IF(INDEX(Order,VLOOKUP(J45,PriceTable,7,FALSE)+1),1,-1)*VLOOKUP(J45,PriceTable,6,FALSE),0)</f>
        <v>0</v>
      </c>
      <c r="N45" s="146">
        <f t="shared" si="3"/>
        <v>0</v>
      </c>
      <c r="P45" s="162"/>
      <c r="Q45" s="162" t="str">
        <f>IF(AND(LEFT(Channel_Finish,2)&lt;&gt;"19",Floor_Guide_Type="Concealed"),R45,FALSE)</f>
        <v>40mm</v>
      </c>
      <c r="R45" s="162" t="s">
        <v>792</v>
      </c>
      <c r="X45" s="46"/>
      <c r="Y45" s="46"/>
      <c r="Z45" s="46"/>
      <c r="AA45" s="46"/>
      <c r="AB45" s="84"/>
    </row>
    <row r="46" spans="1:28" x14ac:dyDescent="0.2">
      <c r="A46" s="216"/>
      <c r="B46" s="202"/>
      <c r="C46" s="63"/>
      <c r="D46" s="63"/>
      <c r="E46" s="63"/>
      <c r="F46" s="63"/>
      <c r="G46" s="63"/>
      <c r="H46" s="116"/>
      <c r="I46" s="90" t="s">
        <v>690</v>
      </c>
      <c r="J46" s="62" t="str">
        <f>IF(AND(NOT(Outward),LEFT(Handles,3)="Yes"),"E22EH"&amp;Hardware_Finish_Code,"")</f>
        <v/>
      </c>
      <c r="K46" s="63" t="str">
        <f>IF(J46&lt;&gt;"",K44,"")</f>
        <v/>
      </c>
      <c r="L46" s="63" t="str">
        <f>IF(K46&lt;&gt;"","pcs","")</f>
        <v/>
      </c>
      <c r="M46" s="149">
        <f t="shared" si="4"/>
        <v>0</v>
      </c>
      <c r="P46" s="162"/>
      <c r="Q46" s="162" t="str">
        <f>IF(AND(LEFT(Channel_Finish,2)&lt;&gt;"19",Floor_Guide_Type="Concealed"),R46,FALSE)</f>
        <v>42mm</v>
      </c>
      <c r="R46" s="162" t="s">
        <v>793</v>
      </c>
      <c r="X46" s="46"/>
      <c r="Y46" s="46"/>
      <c r="Z46" s="46"/>
      <c r="AA46" s="46"/>
      <c r="AB46" s="84"/>
    </row>
    <row r="47" spans="1:28" x14ac:dyDescent="0.2">
      <c r="A47" s="216"/>
      <c r="B47" s="202"/>
      <c r="C47" s="63"/>
      <c r="D47" s="63"/>
      <c r="E47" s="63"/>
      <c r="F47" s="63"/>
      <c r="G47" s="63"/>
      <c r="H47" s="116"/>
      <c r="I47" s="228" t="str">
        <f>IF(E29="Twinpoint","Refer to Lockcalc for Twinpoint Specification","")</f>
        <v/>
      </c>
      <c r="J47" s="63"/>
      <c r="K47" s="63"/>
      <c r="L47" s="63"/>
      <c r="M47" s="92"/>
      <c r="X47" s="46"/>
      <c r="Y47" s="46"/>
      <c r="Z47" s="46"/>
      <c r="AA47" s="46"/>
      <c r="AB47" s="84"/>
    </row>
    <row r="48" spans="1:28" x14ac:dyDescent="0.2">
      <c r="A48" s="216"/>
      <c r="B48" s="202"/>
      <c r="C48" s="63"/>
      <c r="D48" s="63"/>
      <c r="E48" s="63"/>
      <c r="F48" s="63"/>
      <c r="G48" s="63"/>
      <c r="H48" s="116"/>
      <c r="I48" s="171" t="s">
        <v>871</v>
      </c>
      <c r="J48" s="171"/>
      <c r="K48" s="58"/>
      <c r="L48" s="58"/>
      <c r="M48" s="168"/>
      <c r="O48" s="52"/>
      <c r="P48" s="164" t="s">
        <v>554</v>
      </c>
      <c r="Q48" s="164" t="s">
        <v>554</v>
      </c>
      <c r="R48" s="24" t="str">
        <f>HardwareSheet</f>
        <v>CFFA</v>
      </c>
      <c r="X48" s="46"/>
      <c r="Y48" s="46"/>
      <c r="Z48" s="46"/>
      <c r="AA48" s="46"/>
      <c r="AB48" s="84"/>
    </row>
    <row r="49" spans="1:28" x14ac:dyDescent="0.2">
      <c r="A49" s="216"/>
      <c r="B49" s="202"/>
      <c r="C49" s="63"/>
      <c r="D49" s="63"/>
      <c r="E49" s="63"/>
      <c r="F49" s="63"/>
      <c r="G49" s="63"/>
      <c r="H49" s="116"/>
      <c r="I49" s="206" t="s">
        <v>872</v>
      </c>
      <c r="J49" s="62" t="str">
        <f>CatchPartNumber</f>
        <v/>
      </c>
      <c r="K49" s="63" t="str">
        <f>IF(J49&lt;&gt;"",SUM(NumDoorCatchesLeft,NumDoorCatchesRight),"")</f>
        <v/>
      </c>
      <c r="L49" s="212" t="str">
        <f>IF(J49&lt;&gt;"","pcs","")</f>
        <v/>
      </c>
      <c r="M49" s="92"/>
      <c r="P49" s="165" t="s">
        <v>553</v>
      </c>
      <c r="Q49" s="166" t="str">
        <f ca="1">IF(INDIRECT(ADDRESS(ROW()-ROW(Q46),27,1,TRUE,HardwareSheet))="",FALSE,INDIRECT(ADDRESS(ROW()-ROW(Q46),27,1,TRUE,HardwareSheet)))</f>
        <v>Satin Natural</v>
      </c>
      <c r="X49" s="46"/>
      <c r="Y49" s="46"/>
      <c r="Z49" s="46"/>
      <c r="AA49" s="46"/>
      <c r="AB49" s="84"/>
    </row>
    <row r="50" spans="1:28" x14ac:dyDescent="0.2">
      <c r="A50" s="216"/>
      <c r="B50" s="202"/>
      <c r="C50" s="63"/>
      <c r="D50" s="63"/>
      <c r="E50" s="63"/>
      <c r="F50" s="63"/>
      <c r="G50" s="63"/>
      <c r="H50" s="116"/>
      <c r="I50" s="206" t="s">
        <v>873</v>
      </c>
      <c r="J50" s="62" t="str">
        <f>IF(OrderPanelCatch,"EWMP","")</f>
        <v>EWMP</v>
      </c>
      <c r="K50" s="63">
        <f>IF(OrderPanelCatch,SUM(NumPanelCatchesLeft,NumPanelCatchesRight),"")</f>
        <v>1</v>
      </c>
      <c r="L50" s="63" t="str">
        <f>IF(OrderPanelCatch,"pcs","")</f>
        <v>pcs</v>
      </c>
      <c r="M50" s="92"/>
      <c r="P50" s="165"/>
      <c r="Q50" s="166" t="str">
        <f ca="1">IF(INDIRECT(ADDRESS(ROW()-ROW(Q46),27,1,TRUE,HardwareSheet))="",FALSE,INDIRECT(ADDRESS(ROW()-ROW(Q46),27,1,TRUE,HardwareSheet)))</f>
        <v>Gold Anodised</v>
      </c>
      <c r="X50" s="46"/>
      <c r="Y50" s="46"/>
      <c r="Z50" s="46"/>
      <c r="AA50" s="46"/>
      <c r="AB50" s="84"/>
    </row>
    <row r="51" spans="1:28" x14ac:dyDescent="0.2">
      <c r="A51" s="216"/>
      <c r="B51" s="202"/>
      <c r="C51" s="63"/>
      <c r="D51" s="63"/>
      <c r="E51" s="63"/>
      <c r="F51" s="63"/>
      <c r="G51" s="63"/>
      <c r="H51" s="116"/>
      <c r="I51" s="216"/>
      <c r="J51" s="202"/>
      <c r="K51" s="63"/>
      <c r="L51" s="63"/>
      <c r="M51" s="116"/>
      <c r="P51" s="165"/>
      <c r="Q51" s="166" t="str">
        <f ca="1">IF(INDIRECT(ADDRESS(ROW()-ROW(Q46),27,1,TRUE,HardwareSheet))="",FALSE,INDIRECT(ADDRESS(ROW()-ROW(Q46),27,1,TRUE,HardwareSheet)))</f>
        <v>PVD Black</v>
      </c>
      <c r="X51" s="46"/>
      <c r="Y51" s="46"/>
      <c r="Z51" s="46"/>
      <c r="AA51" s="46"/>
      <c r="AB51" s="84"/>
    </row>
    <row r="52" spans="1:28" x14ac:dyDescent="0.2">
      <c r="A52" s="203"/>
      <c r="B52" s="67"/>
      <c r="C52" s="60"/>
      <c r="D52" s="60"/>
      <c r="E52" s="60"/>
      <c r="F52" s="60"/>
      <c r="G52" s="60"/>
      <c r="H52" s="60"/>
      <c r="I52" s="59"/>
      <c r="J52" s="60"/>
      <c r="K52" s="60"/>
      <c r="L52" s="60"/>
      <c r="M52" s="109"/>
      <c r="P52" s="165"/>
      <c r="Q52" s="166" t="str">
        <f ca="1">IF(INDIRECT(ADDRESS(ROW()-ROW(Q46),27,1,TRUE,HardwareSheet))="",FALSE,INDIRECT(ADDRESS(ROW()-ROW(Q46),27,1,TRUE,HardwareSheet)))</f>
        <v>White Pcoat</v>
      </c>
      <c r="X52" s="46"/>
      <c r="Y52" s="46"/>
      <c r="Z52" s="46"/>
      <c r="AA52" s="46"/>
      <c r="AB52" s="220"/>
    </row>
    <row r="53" spans="1:28" x14ac:dyDescent="0.2">
      <c r="A53" s="121" t="s">
        <v>45</v>
      </c>
      <c r="B53" s="222"/>
      <c r="C53" s="58"/>
      <c r="D53" s="58"/>
      <c r="E53" s="58"/>
      <c r="F53" s="58"/>
      <c r="G53" s="58"/>
      <c r="H53" s="58"/>
      <c r="I53" s="223" t="s">
        <v>17</v>
      </c>
      <c r="J53" s="223"/>
      <c r="K53" s="224">
        <f>Proprietary!B5/Proprietary_Conversion*Conversion</f>
        <v>42</v>
      </c>
      <c r="L53" s="58" t="str">
        <f>IF(NOT(Metric),Working!E71,"")</f>
        <v/>
      </c>
      <c r="M53" s="91"/>
      <c r="P53" s="165"/>
      <c r="Q53" s="166" t="str">
        <f ca="1">IF(INDIRECT(ADDRESS(ROW()-ROW(Q46),27,1,TRUE,HardwareSheet))="",FALSE,INDIRECT(ADDRESS(ROW()-ROW(Q46),27,1,TRUE,HardwareSheet)))</f>
        <v>Stainless Steel</v>
      </c>
      <c r="X53" s="46"/>
      <c r="Y53" s="46"/>
      <c r="Z53" s="46"/>
      <c r="AA53" s="46"/>
      <c r="AB53" s="84"/>
    </row>
    <row r="54" spans="1:28" x14ac:dyDescent="0.2">
      <c r="A54" s="204" t="s">
        <v>605</v>
      </c>
      <c r="B54" s="205"/>
      <c r="C54" s="63"/>
      <c r="D54" s="63"/>
      <c r="E54" s="271">
        <f>Nominal_Panel_Width</f>
        <v>722.5</v>
      </c>
      <c r="F54" s="271"/>
      <c r="G54" s="63"/>
      <c r="H54" s="63"/>
      <c r="I54" s="205" t="s">
        <v>18</v>
      </c>
      <c r="J54" s="205"/>
      <c r="K54" s="213">
        <f>Proprietary!B6/Proprietary_Conversion*Conversion</f>
        <v>80</v>
      </c>
      <c r="L54" s="63" t="str">
        <f>IF(NOT(Metric),Working!E72,"")</f>
        <v/>
      </c>
      <c r="M54" s="92"/>
      <c r="N54" s="57"/>
      <c r="P54" s="165"/>
      <c r="Q54" s="166" t="str">
        <f ca="1">IF(INDIRECT(ADDRESS(ROW()-ROW(Q46),27,1,TRUE,HardwareSheet))="",FALSE,INDIRECT(ADDRESS(ROW()-ROW(Q46),27,1,TRUE,HardwareSheet)))</f>
        <v>Polished Stainless</v>
      </c>
      <c r="X54" s="46"/>
      <c r="Y54" s="46"/>
      <c r="Z54" s="46"/>
      <c r="AA54" s="46"/>
      <c r="AB54" s="84"/>
    </row>
    <row r="55" spans="1:28" x14ac:dyDescent="0.2">
      <c r="A55" s="204" t="str">
        <f>IF(Rebated,"Panel Width (Rebated)","")</f>
        <v/>
      </c>
      <c r="B55" s="205"/>
      <c r="C55" s="63"/>
      <c r="D55" s="63"/>
      <c r="E55" s="271" t="str">
        <f>IF(Rebated,Rebate_Panel_Width,"")</f>
        <v/>
      </c>
      <c r="F55" s="271"/>
      <c r="G55" s="63"/>
      <c r="H55" s="63"/>
      <c r="I55" s="205" t="s">
        <v>19</v>
      </c>
      <c r="J55" s="205"/>
      <c r="K55" s="213">
        <f>IF(Custom_Sill,Proprietary!B7/Proprietary_Conversion*Conversion,INDEX(T28:T35,MATCH(Channel_Finish,R28:R35,0)))</f>
        <v>32</v>
      </c>
      <c r="L55" s="63" t="str">
        <f>IF(NOT(Metric),Working!E73,"")</f>
        <v/>
      </c>
      <c r="M55" s="92"/>
      <c r="P55" s="165"/>
      <c r="Q55" s="166" t="str">
        <f ca="1">IF(INDIRECT(ADDRESS(ROW()-ROW(Q46),27,1,TRUE,HardwareSheet))="",FALSE,INDIRECT(ADDRESS(ROW()-ROW(Q46),27,1,TRUE,HardwareSheet)))</f>
        <v>PVD Brass</v>
      </c>
      <c r="X55" s="46"/>
      <c r="Y55" s="46"/>
      <c r="Z55" s="46"/>
      <c r="AA55" s="46"/>
      <c r="AB55" s="84"/>
    </row>
    <row r="56" spans="1:28" x14ac:dyDescent="0.2">
      <c r="A56" s="204" t="s">
        <v>127</v>
      </c>
      <c r="B56" s="205"/>
      <c r="C56" s="63"/>
      <c r="D56" s="63"/>
      <c r="E56" s="271">
        <f>Panel_Height</f>
        <v>2473</v>
      </c>
      <c r="F56" s="271"/>
      <c r="G56" s="63"/>
      <c r="H56" s="63"/>
      <c r="I56" s="205" t="s">
        <v>78</v>
      </c>
      <c r="J56" s="205"/>
      <c r="K56" s="213">
        <f>Proprietary!B8/Proprietary_Conversion*Conversion</f>
        <v>7</v>
      </c>
      <c r="L56" s="63" t="str">
        <f>IF(NOT(Metric),Working!E74,"")</f>
        <v/>
      </c>
      <c r="M56" s="92"/>
      <c r="P56" s="165"/>
      <c r="Q56" s="166" t="str">
        <f ca="1">IF(INDIRECT(ADDRESS(ROW()-ROW(Q46),27,1,TRUE,HardwareSheet))="",FALSE,INDIRECT(ADDRESS(ROW()-ROW(Q46),27,1,TRUE,HardwareSheet)))</f>
        <v>Custom PC</v>
      </c>
      <c r="X56" s="46"/>
      <c r="Y56" s="46"/>
      <c r="Z56" s="46"/>
      <c r="AA56" s="46"/>
      <c r="AB56" s="84"/>
    </row>
    <row r="57" spans="1:28" x14ac:dyDescent="0.2">
      <c r="A57" s="204" t="s">
        <v>38</v>
      </c>
      <c r="B57" s="205"/>
      <c r="C57" s="202"/>
      <c r="D57" s="202"/>
      <c r="E57" s="271">
        <f>Working!B16</f>
        <v>2916</v>
      </c>
      <c r="F57" s="271"/>
      <c r="G57" s="63"/>
      <c r="H57" s="63"/>
      <c r="I57" s="205" t="s">
        <v>79</v>
      </c>
      <c r="J57" s="205"/>
      <c r="K57" s="213">
        <f>Proprietary!B9/Proprietary_Conversion*Conversion</f>
        <v>10</v>
      </c>
      <c r="L57" s="63" t="str">
        <f>IF(NOT(Metric),Working!E75,"")</f>
        <v/>
      </c>
      <c r="M57" s="92"/>
      <c r="Q57" s="49" t="b">
        <f ca="1">IF(INDIRECT(ADDRESS(ROW()-ROW(Q46),27,1,TRUE,HardwareSheet))="",FALSE,INDIRECT(ADDRESS(ROW()-ROW(Q46),27,1,TRUE,HardwareSheet)))</f>
        <v>0</v>
      </c>
      <c r="X57" s="46"/>
      <c r="Y57" s="46"/>
      <c r="Z57" s="46"/>
      <c r="AA57" s="46"/>
      <c r="AB57" s="84"/>
    </row>
    <row r="58" spans="1:28" x14ac:dyDescent="0.2">
      <c r="A58" s="204" t="s">
        <v>153</v>
      </c>
      <c r="B58" s="205"/>
      <c r="C58" s="202"/>
      <c r="D58" s="202"/>
      <c r="E58" s="271">
        <f>Jamb_Jamb+2*Jamb_Thickness</f>
        <v>3000</v>
      </c>
      <c r="F58" s="271"/>
      <c r="G58" s="63"/>
      <c r="H58" s="63"/>
      <c r="I58" s="205" t="s">
        <v>13</v>
      </c>
      <c r="J58" s="205"/>
      <c r="K58" s="213">
        <f>Proprietary!B17*Conversion</f>
        <v>7</v>
      </c>
      <c r="L58" s="63" t="str">
        <f>IF(NOT(Metric),Working!E76,"")</f>
        <v/>
      </c>
      <c r="M58" s="92"/>
      <c r="Q58" s="49" t="b">
        <f ca="1">IF(INDIRECT(ADDRESS(ROW()-ROW(Q46),27,1,TRUE,HardwareSheet))="",FALSE,INDIRECT(ADDRESS(ROW()-ROW(Q46),27,1,TRUE,HardwareSheet)))</f>
        <v>0</v>
      </c>
      <c r="X58" s="46"/>
      <c r="Y58" s="46"/>
      <c r="Z58" s="46"/>
      <c r="AA58" s="46"/>
      <c r="AB58" s="84"/>
    </row>
    <row r="59" spans="1:28" x14ac:dyDescent="0.2">
      <c r="A59" s="204" t="s">
        <v>154</v>
      </c>
      <c r="B59" s="205"/>
      <c r="C59" s="202"/>
      <c r="D59" s="202"/>
      <c r="E59" s="271">
        <f>Panel_Height+Total_Vertical_Allowance</f>
        <v>2600</v>
      </c>
      <c r="F59" s="271"/>
      <c r="G59" s="63"/>
      <c r="H59" s="63"/>
      <c r="I59" s="205" t="s">
        <v>30</v>
      </c>
      <c r="J59" s="205"/>
      <c r="K59" s="213">
        <f>Proprietary!B13*Conversion</f>
        <v>5</v>
      </c>
      <c r="L59" s="63" t="str">
        <f>IF(NOT(Metric),Working!E77,"")</f>
        <v/>
      </c>
      <c r="M59" s="92"/>
      <c r="X59" s="46"/>
      <c r="Y59" s="46"/>
      <c r="Z59" s="46"/>
      <c r="AA59" s="46"/>
      <c r="AB59" s="84"/>
    </row>
    <row r="60" spans="1:28" x14ac:dyDescent="0.2">
      <c r="A60" s="204" t="s">
        <v>603</v>
      </c>
      <c r="B60" s="205"/>
      <c r="C60" s="202"/>
      <c r="D60" s="202"/>
      <c r="E60" s="271">
        <f>Jamb_Jamb+Jamb_Thickness*2+Jamb_Clearance*2</f>
        <v>3014</v>
      </c>
      <c r="F60" s="271"/>
      <c r="G60" s="63"/>
      <c r="H60" s="63"/>
      <c r="I60" s="205" t="s">
        <v>29</v>
      </c>
      <c r="J60" s="205"/>
      <c r="K60" s="213">
        <f>IF(StraightGuide,Proprietary!B14*Conversion,Proprietary!B15*Conversion)</f>
        <v>10</v>
      </c>
      <c r="L60" s="63" t="str">
        <f>IF(NOT(Metric),Working!E78,"")</f>
        <v/>
      </c>
      <c r="M60" s="92"/>
    </row>
    <row r="61" spans="1:28" x14ac:dyDescent="0.2">
      <c r="A61" s="204" t="s">
        <v>604</v>
      </c>
      <c r="B61" s="205"/>
      <c r="C61" s="202"/>
      <c r="D61" s="202"/>
      <c r="E61" s="271">
        <f>Panel_Height+Total_Vertical_Allowance+Proprietary!B9</f>
        <v>2610</v>
      </c>
      <c r="F61" s="271"/>
      <c r="G61" s="214"/>
      <c r="H61" s="214"/>
      <c r="I61" s="205" t="s">
        <v>80</v>
      </c>
      <c r="J61" s="205"/>
      <c r="K61" s="213">
        <f>Proprietary!B16*Conversion</f>
        <v>4</v>
      </c>
      <c r="L61" s="63" t="str">
        <f>IF(NOT(Metric),Working!E79,"")</f>
        <v/>
      </c>
      <c r="M61" s="92"/>
      <c r="Q61" s="164" t="s">
        <v>66</v>
      </c>
    </row>
    <row r="62" spans="1:28" x14ac:dyDescent="0.2">
      <c r="A62" s="225" t="str">
        <f>IF(Rebated,"Rebate Depth","")</f>
        <v/>
      </c>
      <c r="B62" s="226"/>
      <c r="C62" s="60"/>
      <c r="D62" s="60"/>
      <c r="E62" s="276" t="str">
        <f>IF(Rebated,Rebate_Depth,"")</f>
        <v/>
      </c>
      <c r="F62" s="276"/>
      <c r="G62" s="60"/>
      <c r="H62" s="60"/>
      <c r="I62" s="60"/>
      <c r="J62" s="60"/>
      <c r="K62" s="60"/>
      <c r="L62" s="60"/>
      <c r="M62" s="186" t="s">
        <v>851</v>
      </c>
      <c r="Q62" s="165" t="s">
        <v>141</v>
      </c>
    </row>
    <row r="63" spans="1:28" ht="15.75" x14ac:dyDescent="0.25">
      <c r="A63" s="128" t="str">
        <f>A1</f>
        <v>DoorCalc Plus XL™</v>
      </c>
      <c r="B63" s="128"/>
      <c r="C63" s="115"/>
      <c r="D63" s="115"/>
      <c r="E63" s="115"/>
      <c r="F63" s="62"/>
      <c r="G63" s="63"/>
      <c r="H63" s="63"/>
      <c r="I63" s="63"/>
      <c r="J63" s="63"/>
      <c r="K63" s="63"/>
      <c r="L63" s="63"/>
      <c r="M63" s="108"/>
      <c r="Q63" s="165" t="s">
        <v>625</v>
      </c>
    </row>
    <row r="64" spans="1:28" x14ac:dyDescent="0.2">
      <c r="A64" s="115" t="str">
        <f>A2</f>
        <v>E2 Plus Calculation V45-2026</v>
      </c>
      <c r="B64" s="115"/>
      <c r="C64" s="115"/>
      <c r="D64" s="115"/>
      <c r="E64" s="115"/>
      <c r="F64" s="62"/>
      <c r="G64" s="63"/>
      <c r="H64" s="63"/>
      <c r="I64" s="63"/>
      <c r="J64" s="63"/>
      <c r="K64" s="63"/>
      <c r="L64" s="63"/>
      <c r="M64" s="108"/>
      <c r="Q64" s="165" t="s">
        <v>601</v>
      </c>
    </row>
    <row r="65" spans="1:19" x14ac:dyDescent="0.2">
      <c r="A65" s="115"/>
      <c r="B65" s="115"/>
      <c r="C65" s="115"/>
      <c r="D65" s="115"/>
      <c r="E65" s="115"/>
      <c r="F65" s="62"/>
      <c r="G65" s="63"/>
      <c r="H65" s="63"/>
      <c r="I65" s="63"/>
      <c r="J65" s="63"/>
      <c r="K65" s="63"/>
      <c r="L65" s="63"/>
      <c r="M65" s="108"/>
      <c r="Q65" s="165" t="s">
        <v>626</v>
      </c>
    </row>
    <row r="66" spans="1:19" ht="13.15" customHeight="1" x14ac:dyDescent="0.2">
      <c r="A66" s="95" t="str">
        <f>A11</f>
        <v>Job ID</v>
      </c>
      <c r="B66" s="100"/>
      <c r="C66" s="96"/>
      <c r="D66" s="96"/>
      <c r="E66" s="97"/>
      <c r="F66" s="98" t="str">
        <f>E11</f>
        <v>Job Site 1</v>
      </c>
      <c r="G66" s="99"/>
      <c r="H66" s="99"/>
      <c r="I66" s="100" t="s">
        <v>545</v>
      </c>
      <c r="J66" s="98" t="str">
        <f>TEXT(Frame_Width,"0") &amp; "w x " &amp; TEXT(Frame_Height,"0") &amp;"h"</f>
        <v>3000w x 2600h</v>
      </c>
      <c r="K66" s="99"/>
      <c r="L66" s="111"/>
      <c r="M66" s="101"/>
    </row>
    <row r="67" spans="1:19" ht="13.15" customHeight="1" x14ac:dyDescent="0.2">
      <c r="A67" s="107" t="str">
        <f>A12</f>
        <v>Purchase ID</v>
      </c>
      <c r="B67" s="174"/>
      <c r="C67" s="102"/>
      <c r="D67" s="102"/>
      <c r="E67" s="103"/>
      <c r="F67" s="104" t="str">
        <f>E12</f>
        <v>PO/1</v>
      </c>
      <c r="G67" s="105"/>
      <c r="H67" s="105"/>
      <c r="I67" s="105"/>
      <c r="J67" s="105"/>
      <c r="K67" s="105"/>
      <c r="L67" s="112"/>
      <c r="M67" s="106"/>
      <c r="P67" s="44" t="s">
        <v>555</v>
      </c>
      <c r="Q67" s="34" t="s">
        <v>547</v>
      </c>
    </row>
    <row r="68" spans="1:19" ht="13.15" customHeight="1" x14ac:dyDescent="0.2">
      <c r="A68" s="107" t="str">
        <f>IF(Start_with_Opening,"Rough Opening Height","Panel Height")</f>
        <v>Panel Height</v>
      </c>
      <c r="B68" s="174"/>
      <c r="C68" s="102"/>
      <c r="D68" s="102"/>
      <c r="E68" s="103"/>
      <c r="F68" s="104">
        <f>Panel_Height</f>
        <v>2473</v>
      </c>
      <c r="G68" s="105"/>
      <c r="H68" s="105"/>
      <c r="I68" s="105"/>
      <c r="J68" s="105"/>
      <c r="K68" s="105"/>
      <c r="L68" s="112"/>
      <c r="M68" s="106"/>
      <c r="Q68"/>
    </row>
    <row r="69" spans="1:19" ht="13.15" customHeight="1" x14ac:dyDescent="0.2">
      <c r="A69" s="107" t="str">
        <f>IF(Start_with_Opening,"Rough Opening Width","Panel Width (Nominal)")</f>
        <v>Panel Width (Nominal)</v>
      </c>
      <c r="B69" s="174"/>
      <c r="C69" s="102"/>
      <c r="D69" s="102"/>
      <c r="E69" s="103"/>
      <c r="F69" s="239">
        <f>Nominal_Panel_Width</f>
        <v>722.5</v>
      </c>
      <c r="G69" s="105"/>
      <c r="H69" s="105"/>
      <c r="I69" s="105"/>
      <c r="J69" s="105"/>
      <c r="K69" s="105"/>
      <c r="L69" s="112"/>
      <c r="M69" s="106"/>
      <c r="P69" s="24" t="s">
        <v>556</v>
      </c>
      <c r="Q69" s="115" t="s">
        <v>147</v>
      </c>
    </row>
    <row r="70" spans="1:19" ht="13.15" customHeight="1" x14ac:dyDescent="0.2">
      <c r="A70" s="121" t="s">
        <v>695</v>
      </c>
      <c r="B70" s="122"/>
      <c r="C70" s="122"/>
      <c r="D70" s="122"/>
      <c r="E70" s="122"/>
      <c r="F70" s="118"/>
      <c r="G70" s="58"/>
      <c r="H70" s="58"/>
      <c r="I70" s="58"/>
      <c r="J70" s="58"/>
      <c r="K70" s="58"/>
      <c r="L70" s="58"/>
      <c r="M70" s="91"/>
      <c r="P70" s="24" t="s">
        <v>557</v>
      </c>
      <c r="Q70" t="s">
        <v>548</v>
      </c>
    </row>
    <row r="71" spans="1:19" ht="13.15" customHeight="1" x14ac:dyDescent="0.2">
      <c r="A71" s="129"/>
      <c r="B71" s="115"/>
      <c r="C71" s="115"/>
      <c r="D71" s="115"/>
      <c r="E71" s="115"/>
      <c r="F71" s="62"/>
      <c r="G71" s="63"/>
      <c r="H71" s="63"/>
      <c r="I71" s="63"/>
      <c r="J71" s="63"/>
      <c r="K71" s="63"/>
      <c r="L71" s="63"/>
      <c r="M71" s="92"/>
      <c r="Q71" t="s">
        <v>549</v>
      </c>
    </row>
    <row r="72" spans="1:19" ht="12.75" customHeight="1" x14ac:dyDescent="0.2">
      <c r="A72" s="129"/>
      <c r="B72" s="115"/>
      <c r="C72" s="115"/>
      <c r="D72" s="115"/>
      <c r="E72" s="115"/>
      <c r="F72" s="62"/>
      <c r="G72" s="63"/>
      <c r="H72" s="63"/>
      <c r="I72" s="63"/>
      <c r="J72" s="63"/>
      <c r="K72" s="63"/>
      <c r="L72" s="265" t="s">
        <v>103</v>
      </c>
      <c r="M72" s="266"/>
      <c r="P72" s="83"/>
      <c r="Q72"/>
    </row>
    <row r="73" spans="1:19" ht="12.75" customHeight="1" x14ac:dyDescent="0.2">
      <c r="A73" s="129"/>
      <c r="B73" s="115"/>
      <c r="C73" s="115"/>
      <c r="D73" s="115"/>
      <c r="E73" s="115"/>
      <c r="F73" s="62"/>
      <c r="G73" s="63"/>
      <c r="H73" s="63"/>
      <c r="I73" s="63"/>
      <c r="J73" s="63"/>
      <c r="K73" s="63"/>
      <c r="L73" s="267" t="str">
        <f>TEXT(Head_Length/Conversion,"0")&amp;IF(Metric,"mm","""")</f>
        <v>3000mm</v>
      </c>
      <c r="M73" s="268"/>
      <c r="Q73" s="62" t="s">
        <v>148</v>
      </c>
    </row>
    <row r="74" spans="1:19" ht="12.75" customHeight="1" x14ac:dyDescent="0.2">
      <c r="A74" s="129"/>
      <c r="B74" s="115"/>
      <c r="C74" s="115"/>
      <c r="D74" s="115"/>
      <c r="E74" s="115"/>
      <c r="F74" s="62"/>
      <c r="G74" s="63"/>
      <c r="H74" s="63"/>
      <c r="I74" s="63"/>
      <c r="J74" s="63"/>
      <c r="K74" s="63"/>
      <c r="L74" s="127"/>
      <c r="M74" s="92"/>
      <c r="Q74" t="s">
        <v>683</v>
      </c>
    </row>
    <row r="75" spans="1:19" ht="12.75" customHeight="1" x14ac:dyDescent="0.2">
      <c r="A75" s="129"/>
      <c r="B75" s="115"/>
      <c r="C75" s="115"/>
      <c r="D75" s="115"/>
      <c r="E75" s="115"/>
      <c r="F75" s="62"/>
      <c r="G75" s="63"/>
      <c r="H75" s="63"/>
      <c r="I75" s="63"/>
      <c r="J75" s="63"/>
      <c r="K75" s="63"/>
      <c r="L75" s="127"/>
      <c r="M75" s="92"/>
      <c r="Q75" t="s">
        <v>550</v>
      </c>
    </row>
    <row r="76" spans="1:19" ht="12.75" customHeight="1" x14ac:dyDescent="0.2">
      <c r="A76" s="129"/>
      <c r="B76" s="115"/>
      <c r="C76" s="115"/>
      <c r="D76" s="115"/>
      <c r="E76" s="115"/>
      <c r="F76" s="62"/>
      <c r="G76" s="63"/>
      <c r="H76" s="63"/>
      <c r="I76" s="63"/>
      <c r="J76" s="63"/>
      <c r="K76" s="63"/>
      <c r="L76" s="127"/>
      <c r="M76" s="92"/>
      <c r="Q76" t="s">
        <v>684</v>
      </c>
    </row>
    <row r="77" spans="1:19" ht="12.75" customHeight="1" x14ac:dyDescent="0.2">
      <c r="A77" s="129"/>
      <c r="B77" s="115"/>
      <c r="C77" s="115"/>
      <c r="D77" s="115"/>
      <c r="E77" s="115"/>
      <c r="F77" s="62"/>
      <c r="G77" s="63"/>
      <c r="H77" s="63"/>
      <c r="I77" s="63"/>
      <c r="J77" s="63"/>
      <c r="K77" s="63"/>
      <c r="L77" s="265" t="s">
        <v>99</v>
      </c>
      <c r="M77" s="266"/>
      <c r="Q77"/>
    </row>
    <row r="78" spans="1:19" ht="12.75" customHeight="1" x14ac:dyDescent="0.2">
      <c r="A78" s="129"/>
      <c r="B78" s="115"/>
      <c r="C78" s="115"/>
      <c r="D78" s="115"/>
      <c r="E78" s="115"/>
      <c r="F78" s="62"/>
      <c r="G78" s="63"/>
      <c r="H78" s="63"/>
      <c r="I78" s="63"/>
      <c r="J78" s="63"/>
      <c r="K78" s="63"/>
      <c r="L78" s="263" t="str">
        <f>TEXT(Track_Length/Conversion,"0")&amp;IF(Metric,"mm","""")</f>
        <v>2916mm</v>
      </c>
      <c r="M78" s="264"/>
      <c r="P78" s="164" t="s">
        <v>149</v>
      </c>
      <c r="Q78" s="175" t="s">
        <v>149</v>
      </c>
      <c r="R78" s="165" t="s">
        <v>662</v>
      </c>
      <c r="S78" s="165" t="s">
        <v>663</v>
      </c>
    </row>
    <row r="79" spans="1:19" ht="12.75" customHeight="1" x14ac:dyDescent="0.2">
      <c r="A79" s="129"/>
      <c r="B79" s="115"/>
      <c r="C79" s="115"/>
      <c r="D79" s="115"/>
      <c r="E79" s="115"/>
      <c r="F79" s="62"/>
      <c r="G79" s="63"/>
      <c r="H79" s="63"/>
      <c r="I79" s="63"/>
      <c r="J79" s="63"/>
      <c r="K79" s="63"/>
      <c r="L79" s="127"/>
      <c r="M79" s="92"/>
      <c r="N79" s="84"/>
      <c r="P79" s="165" t="s">
        <v>553</v>
      </c>
      <c r="Q79" s="165" t="str">
        <f>IF(Rebatable,R79,S79)</f>
        <v>No</v>
      </c>
      <c r="R79" s="176" t="s">
        <v>667</v>
      </c>
      <c r="S79" s="165" t="s">
        <v>551</v>
      </c>
    </row>
    <row r="80" spans="1:19" ht="12.75" customHeight="1" x14ac:dyDescent="0.2">
      <c r="A80" s="129"/>
      <c r="B80" s="115"/>
      <c r="C80" s="115"/>
      <c r="D80" s="115"/>
      <c r="E80" s="115"/>
      <c r="F80" s="62"/>
      <c r="G80" s="63"/>
      <c r="H80" s="63"/>
      <c r="I80" s="63"/>
      <c r="J80" s="63"/>
      <c r="K80" s="63"/>
      <c r="L80" s="63"/>
      <c r="M80" s="92"/>
      <c r="N80" s="84"/>
      <c r="P80" s="165"/>
      <c r="Q80" s="165" t="b">
        <f>IF(Rebatable,R80,S80)</f>
        <v>0</v>
      </c>
      <c r="R80" s="176" t="s">
        <v>551</v>
      </c>
      <c r="S80" s="165" t="b">
        <v>0</v>
      </c>
    </row>
    <row r="81" spans="1:17" ht="12.75" customHeight="1" x14ac:dyDescent="0.2">
      <c r="A81" s="129"/>
      <c r="B81" s="115"/>
      <c r="C81" s="115"/>
      <c r="D81" s="115"/>
      <c r="E81" s="115"/>
      <c r="F81" s="62"/>
      <c r="G81" s="63"/>
      <c r="H81" s="63"/>
      <c r="I81" s="63"/>
      <c r="J81" s="63"/>
      <c r="K81" s="63"/>
      <c r="L81" s="63"/>
      <c r="M81" s="92"/>
      <c r="N81" s="85"/>
      <c r="Q81"/>
    </row>
    <row r="82" spans="1:17" ht="12.75" customHeight="1" x14ac:dyDescent="0.2">
      <c r="A82" s="129"/>
      <c r="B82" s="115"/>
      <c r="C82" s="115"/>
      <c r="D82" s="115"/>
      <c r="E82" s="115"/>
      <c r="F82" s="62"/>
      <c r="G82" s="63"/>
      <c r="H82" s="63"/>
      <c r="I82" s="63"/>
      <c r="J82" s="63"/>
      <c r="K82" s="63"/>
      <c r="L82" s="152"/>
      <c r="M82" s="110"/>
      <c r="Q82" s="62" t="s">
        <v>145</v>
      </c>
    </row>
    <row r="83" spans="1:17" ht="12.75" customHeight="1" x14ac:dyDescent="0.2">
      <c r="A83" s="129"/>
      <c r="B83" s="115"/>
      <c r="C83" s="115"/>
      <c r="D83" s="115"/>
      <c r="E83" s="115"/>
      <c r="F83" s="62"/>
      <c r="G83" s="63"/>
      <c r="H83" s="63"/>
      <c r="I83" s="63"/>
      <c r="J83" s="63"/>
      <c r="K83" s="63"/>
      <c r="L83" s="265" t="s">
        <v>546</v>
      </c>
      <c r="M83" s="266"/>
      <c r="O83" s="83"/>
      <c r="Q83" t="s">
        <v>146</v>
      </c>
    </row>
    <row r="84" spans="1:17" ht="12.75" customHeight="1" x14ac:dyDescent="0.2">
      <c r="A84" s="129"/>
      <c r="B84" s="115"/>
      <c r="C84" s="115"/>
      <c r="D84" s="115"/>
      <c r="E84" s="115"/>
      <c r="F84" s="62"/>
      <c r="G84" s="63"/>
      <c r="H84" s="63"/>
      <c r="I84" s="63"/>
      <c r="J84" s="63"/>
      <c r="K84" s="63"/>
      <c r="L84" s="269">
        <f>Working!B22</f>
        <v>2558</v>
      </c>
      <c r="M84" s="270"/>
      <c r="Q84" t="s">
        <v>552</v>
      </c>
    </row>
    <row r="85" spans="1:17" x14ac:dyDescent="0.2">
      <c r="A85" s="129"/>
      <c r="B85" s="115"/>
      <c r="C85" s="115"/>
      <c r="D85" s="115"/>
      <c r="E85" s="115"/>
      <c r="F85" s="62"/>
      <c r="G85" s="63"/>
      <c r="H85" s="63"/>
      <c r="I85" s="63"/>
      <c r="J85" s="63"/>
      <c r="K85" s="63"/>
      <c r="L85" s="152"/>
      <c r="M85" s="110"/>
    </row>
    <row r="86" spans="1:17" x14ac:dyDescent="0.2">
      <c r="A86" s="129"/>
      <c r="B86" s="115"/>
      <c r="C86" s="115"/>
      <c r="D86" s="115"/>
      <c r="E86" s="115"/>
      <c r="F86" s="62"/>
      <c r="G86" s="63"/>
      <c r="H86" s="63"/>
      <c r="I86" s="63"/>
      <c r="J86" s="63"/>
      <c r="K86" s="63"/>
      <c r="L86" s="152"/>
      <c r="M86" s="110"/>
      <c r="Q86" s="44" t="s">
        <v>560</v>
      </c>
    </row>
    <row r="87" spans="1:17" x14ac:dyDescent="0.2">
      <c r="A87" s="129"/>
      <c r="B87" s="115"/>
      <c r="C87" s="115"/>
      <c r="D87" s="115"/>
      <c r="E87" s="115"/>
      <c r="F87" s="62"/>
      <c r="G87" s="63"/>
      <c r="H87" s="63"/>
      <c r="I87" s="63"/>
      <c r="J87" s="63"/>
      <c r="K87" s="63"/>
      <c r="L87" s="152"/>
      <c r="M87" s="110"/>
      <c r="Q87" s="24" t="s">
        <v>687</v>
      </c>
    </row>
    <row r="88" spans="1:17" x14ac:dyDescent="0.2">
      <c r="A88" s="129"/>
      <c r="B88" s="115"/>
      <c r="C88" s="115"/>
      <c r="D88" s="115"/>
      <c r="E88" s="115"/>
      <c r="F88" s="62"/>
      <c r="G88" s="63"/>
      <c r="H88" s="63"/>
      <c r="I88" s="63"/>
      <c r="J88" s="63"/>
      <c r="K88" s="63"/>
      <c r="L88" s="127"/>
      <c r="M88" s="92"/>
      <c r="Q88" s="24" t="s">
        <v>562</v>
      </c>
    </row>
    <row r="89" spans="1:17" x14ac:dyDescent="0.2">
      <c r="A89" s="129"/>
      <c r="B89" s="115"/>
      <c r="C89" s="115"/>
      <c r="D89" s="115"/>
      <c r="E89" s="115"/>
      <c r="F89" s="62"/>
      <c r="G89" s="63"/>
      <c r="H89" s="63"/>
      <c r="I89" s="63"/>
      <c r="J89" s="63"/>
      <c r="K89" s="63"/>
      <c r="L89" s="151" t="s">
        <v>125</v>
      </c>
      <c r="M89" s="150"/>
      <c r="Q89" s="24" t="s">
        <v>668</v>
      </c>
    </row>
    <row r="90" spans="1:17" x14ac:dyDescent="0.2">
      <c r="A90" s="129"/>
      <c r="B90" s="115"/>
      <c r="C90" s="115"/>
      <c r="D90" s="115"/>
      <c r="E90" s="115"/>
      <c r="F90" s="62"/>
      <c r="G90" s="63"/>
      <c r="H90" s="63"/>
      <c r="I90" s="63"/>
      <c r="J90" s="63"/>
      <c r="K90" s="63"/>
      <c r="L90" s="263" t="str">
        <f>TEXT(Sill_Length/Conversion,"0")&amp;IF(Metric,"mm","""")</f>
        <v>2916mm</v>
      </c>
      <c r="M90" s="264"/>
    </row>
    <row r="91" spans="1:17" x14ac:dyDescent="0.2">
      <c r="A91" s="129"/>
      <c r="B91" s="115"/>
      <c r="C91" s="115"/>
      <c r="D91" s="115"/>
      <c r="E91" s="115"/>
      <c r="F91" s="62"/>
      <c r="G91" s="63"/>
      <c r="H91" s="63"/>
      <c r="I91" s="63"/>
      <c r="J91" s="63"/>
      <c r="K91" s="63"/>
      <c r="L91" s="63"/>
      <c r="M91" s="92"/>
      <c r="Q91" s="44" t="s">
        <v>563</v>
      </c>
    </row>
    <row r="92" spans="1:17" x14ac:dyDescent="0.2">
      <c r="A92" s="129"/>
      <c r="B92" s="115"/>
      <c r="C92" s="115"/>
      <c r="D92" s="115"/>
      <c r="E92" s="115"/>
      <c r="F92" s="62"/>
      <c r="G92" s="63"/>
      <c r="H92" s="63"/>
      <c r="I92" s="63"/>
      <c r="J92" s="63"/>
      <c r="K92" s="63"/>
      <c r="L92" s="152"/>
      <c r="M92" s="92"/>
      <c r="Q92" s="24" t="s">
        <v>14</v>
      </c>
    </row>
    <row r="93" spans="1:17" x14ac:dyDescent="0.2">
      <c r="A93" s="129"/>
      <c r="B93" s="115"/>
      <c r="C93" s="115"/>
      <c r="D93" s="115"/>
      <c r="E93" s="115"/>
      <c r="F93" s="62"/>
      <c r="G93" s="63"/>
      <c r="H93" s="63"/>
      <c r="I93" s="63"/>
      <c r="J93" s="63"/>
      <c r="K93" s="63"/>
      <c r="L93" s="152"/>
      <c r="M93" s="92"/>
      <c r="Q93" s="24" t="s">
        <v>564</v>
      </c>
    </row>
    <row r="94" spans="1:17" x14ac:dyDescent="0.2">
      <c r="A94" s="129"/>
      <c r="B94" s="115"/>
      <c r="C94" s="115"/>
      <c r="D94" s="115"/>
      <c r="E94" s="115"/>
      <c r="F94" s="62"/>
      <c r="G94" s="63"/>
      <c r="H94" s="63"/>
      <c r="I94" s="63"/>
      <c r="J94" s="63"/>
      <c r="K94" s="63"/>
      <c r="L94" s="152"/>
      <c r="M94" s="92"/>
    </row>
    <row r="95" spans="1:17" x14ac:dyDescent="0.2">
      <c r="A95" s="129"/>
      <c r="B95" s="115"/>
      <c r="C95" s="115"/>
      <c r="D95" s="115"/>
      <c r="E95" s="115"/>
      <c r="F95" s="62"/>
      <c r="G95" s="63"/>
      <c r="H95" s="63"/>
      <c r="I95" s="63"/>
      <c r="J95" s="63"/>
      <c r="K95" s="63"/>
      <c r="L95" s="151" t="s">
        <v>107</v>
      </c>
      <c r="M95" s="150"/>
      <c r="Q95" s="44" t="s">
        <v>690</v>
      </c>
    </row>
    <row r="96" spans="1:17" x14ac:dyDescent="0.2">
      <c r="A96" s="129"/>
      <c r="B96" s="115"/>
      <c r="C96" s="115"/>
      <c r="D96" s="115"/>
      <c r="E96" s="115"/>
      <c r="F96" s="62"/>
      <c r="G96" s="63"/>
      <c r="H96" s="63"/>
      <c r="I96" s="63"/>
      <c r="J96" s="63"/>
      <c r="K96" s="63"/>
      <c r="L96" s="263" t="str">
        <f>TEXT(Sill_Length/Conversion,"0")&amp;IF(Metric,"mm","""")</f>
        <v>2916mm</v>
      </c>
      <c r="M96" s="264"/>
      <c r="Q96" s="24" t="s">
        <v>692</v>
      </c>
    </row>
    <row r="97" spans="1:17" x14ac:dyDescent="0.2">
      <c r="A97" s="129"/>
      <c r="B97" s="115"/>
      <c r="C97" s="115"/>
      <c r="D97" s="115"/>
      <c r="E97" s="115"/>
      <c r="F97" s="62"/>
      <c r="G97" s="63"/>
      <c r="H97" s="63"/>
      <c r="I97" s="63"/>
      <c r="J97" s="63"/>
      <c r="K97" s="63"/>
      <c r="L97" s="63"/>
      <c r="M97" s="92"/>
      <c r="Q97" s="24" t="s">
        <v>551</v>
      </c>
    </row>
    <row r="98" spans="1:17" x14ac:dyDescent="0.2">
      <c r="A98" s="129"/>
      <c r="B98" s="115"/>
      <c r="C98" s="115"/>
      <c r="D98" s="115"/>
      <c r="E98" s="115"/>
      <c r="F98" s="62"/>
      <c r="G98" s="63"/>
      <c r="H98" s="63"/>
      <c r="I98" s="63"/>
      <c r="J98" s="63"/>
      <c r="K98" s="63"/>
      <c r="L98" s="63"/>
      <c r="M98" s="92"/>
    </row>
    <row r="99" spans="1:17" x14ac:dyDescent="0.2">
      <c r="A99" s="129"/>
      <c r="B99" s="115"/>
      <c r="C99" s="115"/>
      <c r="D99" s="115"/>
      <c r="E99" s="115"/>
      <c r="F99" s="62"/>
      <c r="G99" s="63"/>
      <c r="H99" s="63"/>
      <c r="I99" s="63"/>
      <c r="J99" s="63"/>
      <c r="K99" s="63"/>
      <c r="L99" s="63"/>
      <c r="M99" s="92"/>
    </row>
    <row r="100" spans="1:17" x14ac:dyDescent="0.2">
      <c r="A100" s="129"/>
      <c r="B100" s="115"/>
      <c r="C100" s="115"/>
      <c r="D100" s="115"/>
      <c r="E100" s="115"/>
      <c r="F100" s="62"/>
      <c r="G100" s="63"/>
      <c r="H100" s="63"/>
      <c r="I100" s="63"/>
      <c r="J100" s="63"/>
      <c r="K100" s="63"/>
      <c r="L100" s="63"/>
      <c r="M100" s="92"/>
    </row>
    <row r="101" spans="1:17" x14ac:dyDescent="0.2">
      <c r="A101" s="129"/>
      <c r="B101" s="115"/>
      <c r="C101" s="115"/>
      <c r="D101" s="115"/>
      <c r="E101" s="115"/>
      <c r="F101" s="62"/>
      <c r="G101" s="63"/>
      <c r="H101" s="63"/>
      <c r="I101" s="63"/>
      <c r="J101" s="63"/>
      <c r="K101" s="63"/>
      <c r="L101" s="63"/>
      <c r="M101" s="92"/>
    </row>
    <row r="102" spans="1:17" x14ac:dyDescent="0.2">
      <c r="A102" s="129"/>
      <c r="B102" s="115"/>
      <c r="C102" s="115"/>
      <c r="D102" s="115"/>
      <c r="E102" s="115"/>
      <c r="F102" s="62"/>
      <c r="G102" s="63"/>
      <c r="H102" s="63"/>
      <c r="I102" s="63"/>
      <c r="J102" s="63"/>
      <c r="K102" s="63"/>
      <c r="L102" s="63"/>
      <c r="M102" s="92"/>
    </row>
    <row r="103" spans="1:17" x14ac:dyDescent="0.2">
      <c r="A103" s="129"/>
      <c r="B103" s="115"/>
      <c r="C103" s="115"/>
      <c r="D103" s="115"/>
      <c r="E103" s="115"/>
      <c r="F103" s="62"/>
      <c r="G103" s="63"/>
      <c r="H103" s="63"/>
      <c r="I103" s="63"/>
      <c r="J103" s="63"/>
      <c r="K103" s="63"/>
      <c r="L103" s="63"/>
      <c r="M103" s="110"/>
    </row>
    <row r="104" spans="1:17" x14ac:dyDescent="0.2">
      <c r="A104" s="129"/>
      <c r="B104" s="115"/>
      <c r="C104" s="115"/>
      <c r="D104" s="115"/>
      <c r="E104" s="115"/>
      <c r="F104" s="62"/>
      <c r="G104" s="63"/>
      <c r="H104" s="63"/>
      <c r="I104" s="63"/>
      <c r="J104" s="63"/>
      <c r="K104" s="63"/>
      <c r="L104" s="63"/>
      <c r="M104" s="110"/>
    </row>
    <row r="105" spans="1:17" x14ac:dyDescent="0.2">
      <c r="A105" s="130"/>
      <c r="B105" s="131"/>
      <c r="C105" s="131"/>
      <c r="D105" s="131"/>
      <c r="E105" s="131"/>
      <c r="F105" s="126"/>
      <c r="G105" s="60"/>
      <c r="H105" s="60"/>
      <c r="I105" s="60"/>
      <c r="J105" s="60"/>
      <c r="K105" s="60"/>
      <c r="L105" s="60"/>
      <c r="M105" s="109"/>
    </row>
    <row r="106" spans="1:17" x14ac:dyDescent="0.2">
      <c r="A106" s="184" t="s">
        <v>25</v>
      </c>
      <c r="B106" s="185"/>
      <c r="C106" s="277">
        <f>E15+E16</f>
        <v>4</v>
      </c>
      <c r="D106" s="277"/>
      <c r="E106" s="122"/>
      <c r="F106" s="274" t="str">
        <f>"handing as viewed "&amp;IF(Outward,"(from outside)","(from INSIDE)")</f>
        <v>handing as viewed (from outside)</v>
      </c>
      <c r="G106" s="274"/>
      <c r="H106" s="275"/>
      <c r="I106" s="170" t="s">
        <v>693</v>
      </c>
      <c r="J106" s="58"/>
      <c r="K106" s="58"/>
      <c r="L106" s="58"/>
      <c r="M106" s="91"/>
    </row>
    <row r="107" spans="1:17" x14ac:dyDescent="0.2">
      <c r="A107" s="61" t="str">
        <f>IF(Working!F47&lt;&gt;"",IF(Working!F47&lt;=Num_Left,"Left","Right")&amp;" Door #"&amp;Working!F47,"")</f>
        <v>Right Door #1</v>
      </c>
      <c r="B107" s="63"/>
      <c r="C107" s="63"/>
      <c r="D107" s="93" t="str">
        <f>IF(F107="",IF(D108="",""," "),IF(Working!F47&lt;=Num_Left,IF(MOD(Working!F47,2)=0,"\","/"),IF(MOD(Total_Num_of_Panels-Working!F47,2)=0,"\","/")))</f>
        <v>/</v>
      </c>
      <c r="E107" s="63"/>
      <c r="F107" s="241">
        <f>Working!H50</f>
        <v>722.5</v>
      </c>
      <c r="G107" s="63" t="str">
        <f>IF(F107="","",IF(AND(Working!F47&lt;&gt;Num_Left,Working!F47&lt;&gt;Total_Num_of_Panels-Num_Right+1),IF(Working!F47&lt;=Num_Left,IF(MOD(Working!F47,2)=0,"","Dropbolts"),IF(MOD(Total_Num_of_Panels-Working!F47,2)=0,"Dropbolts","")),IF(AND(Working!F47=Num_Left,MOD(Num_Left,2)=1,MOD(Num_Right,2)=1),"Dropbolts","")))</f>
        <v/>
      </c>
      <c r="H107" s="198"/>
      <c r="I107" s="61"/>
      <c r="J107" s="63"/>
      <c r="K107" s="63"/>
      <c r="L107" s="63"/>
      <c r="M107" s="92"/>
    </row>
    <row r="108" spans="1:17" x14ac:dyDescent="0.2">
      <c r="A108" s="61" t="str">
        <f>IF(Working!F48&lt;&gt;"",IF(Working!F48&lt;=Num_Left,"Left","Right")&amp;" Door #"&amp;Working!F48,"")</f>
        <v>Right Door #2</v>
      </c>
      <c r="B108" s="63"/>
      <c r="C108" s="63"/>
      <c r="D108" s="93" t="str">
        <f>IF(F108="",IF(D109="",""," "),IF(Working!F48&lt;=Num_Left,IF(MOD(Working!F48,2)=0,"\","/"),IF(MOD(Total_Num_of_Panels-Working!F48,2)=0,"\","/")))</f>
        <v>\</v>
      </c>
      <c r="E108" s="63"/>
      <c r="F108" s="241">
        <f>Working!H51</f>
        <v>722.5</v>
      </c>
      <c r="G108" s="63" t="str">
        <f>IF(F108="","",IF(AND(Working!F48&lt;&gt;Num_Left,Working!F48&lt;&gt;Total_Num_of_Panels-Num_Right+1),IF(Working!F48&lt;=Num_Left,IF(MOD(Working!F48,2)=0,"","Dropbolts"),IF(MOD(Total_Num_of_Panels-Working!F48,2)=0,"Dropbolts","")),IF(AND(Working!F48=Num_Left,MOD(Num_Left,2)=1,MOD(Num_Right,2)=1),"Dropbolts","")))</f>
        <v>Dropbolts</v>
      </c>
      <c r="H108" s="198"/>
      <c r="I108" s="61"/>
      <c r="J108" s="63"/>
      <c r="K108" s="63"/>
      <c r="L108" s="63"/>
      <c r="M108" s="183"/>
    </row>
    <row r="109" spans="1:17" x14ac:dyDescent="0.2">
      <c r="A109" s="61" t="str">
        <f>IF(Working!F49&lt;&gt;"",IF(Working!F49&lt;=Num_Left,"Left","Right")&amp;" Door #"&amp;Working!F49,"")</f>
        <v>Right Door #3</v>
      </c>
      <c r="B109" s="63"/>
      <c r="C109" s="63"/>
      <c r="D109" s="93" t="str">
        <f>IF(F109="",IF(D110="",""," "),IF(Working!F49&lt;=Num_Left,IF(MOD(Working!F49,2)=0,"\","/"),IF(MOD(Total_Num_of_Panels-Working!F49,2)=0,"\","/")))</f>
        <v>/</v>
      </c>
      <c r="E109" s="63"/>
      <c r="F109" s="241">
        <f>Working!H52</f>
        <v>722.5</v>
      </c>
      <c r="G109" s="63" t="str">
        <f>IF(F109="","",IF(AND(Working!F49&lt;&gt;Num_Left,Working!F49&lt;&gt;Total_Num_of_Panels-Num_Right+1),IF(Working!F49&lt;=Num_Left,IF(MOD(Working!F49,2)=0,"","Dropbolts"),IF(MOD(Total_Num_of_Panels-Working!F49,2)=0,"Dropbolts","")),IF(AND(Working!F49=Num_Left,MOD(Num_Left,2)=1,MOD(Num_Right,2)=1),"Dropbolts","")))</f>
        <v/>
      </c>
      <c r="H109" s="198"/>
      <c r="I109" s="61"/>
      <c r="J109" s="63"/>
      <c r="K109" s="63"/>
      <c r="L109" s="63"/>
      <c r="M109" s="183"/>
    </row>
    <row r="110" spans="1:17" x14ac:dyDescent="0.2">
      <c r="A110" s="61" t="str">
        <f>IF(Working!F50&lt;&gt;"",IF(Working!F50&lt;=Num_Left,"Left","Right")&amp;" Door #"&amp;Working!F50,"")</f>
        <v>Right Door #4</v>
      </c>
      <c r="B110" s="63"/>
      <c r="C110" s="63"/>
      <c r="D110" s="93" t="str">
        <f>IF(F110="",IF(D111="",""," "),IF(Working!F50&lt;=Num_Left,IF(MOD(Working!F50,2)=0,"\","/"),IF(MOD(Total_Num_of_Panels-Working!F50,2)=0,"\","/")))</f>
        <v>\</v>
      </c>
      <c r="E110" s="63"/>
      <c r="F110" s="241">
        <f>Working!H53</f>
        <v>722.5</v>
      </c>
      <c r="G110" s="63" t="str">
        <f>IF(F110="","",IF(AND(Working!F50&lt;&gt;Num_Left,Working!F50&lt;&gt;Total_Num_of_Panels-Num_Right+1),IF(Working!F50&lt;=Num_Left,IF(MOD(Working!F50,2)=0,"","Dropbolts"),IF(MOD(Total_Num_of_Panels-Working!F50,2)=0,"Dropbolts","")),IF(AND(Working!F50=Num_Left,MOD(Num_Left,2)=1,MOD(Num_Right,2)=1),"Dropbolts","")))</f>
        <v>Dropbolts</v>
      </c>
      <c r="H110" s="198"/>
      <c r="I110" s="61"/>
      <c r="J110" s="63"/>
      <c r="K110" s="63"/>
      <c r="L110" s="63"/>
      <c r="M110" s="183"/>
    </row>
    <row r="111" spans="1:17" x14ac:dyDescent="0.2">
      <c r="A111" s="61" t="str">
        <f>IF(Working!F51&lt;&gt;"",IF(Working!F51&lt;=Num_Left,"Left","Right")&amp;" Door #"&amp;Working!F51,"")</f>
        <v/>
      </c>
      <c r="B111" s="63"/>
      <c r="C111" s="63"/>
      <c r="D111" s="93" t="str">
        <f>IF(F111="",IF(D112="",""," "),IF(Working!F51&lt;=Num_Left,IF(MOD(Working!F51,2)=0,"\","/"),IF(MOD(Total_Num_of_Panels-Working!F51,2)=0,"\","/")))</f>
        <v/>
      </c>
      <c r="E111" s="63"/>
      <c r="F111" s="241" t="str">
        <f>Working!H54</f>
        <v/>
      </c>
      <c r="G111" s="63" t="str">
        <f>IF(F111="","",IF(AND(Working!F51&lt;&gt;Num_Left,Working!F51&lt;&gt;Total_Num_of_Panels-Num_Right+1),IF(Working!F51&lt;=Num_Left,IF(MOD(Working!F51,2)=0,"","Dropbolts"),IF(MOD(Total_Num_of_Panels-Working!F51,2)=0,"Dropbolts","")),IF(AND(Working!F51=Num_Left,MOD(Num_Left,2)=1,MOD(Num_Right,2)=1),"Dropbolts","")))</f>
        <v/>
      </c>
      <c r="H111" s="198"/>
      <c r="I111" s="61"/>
      <c r="J111" s="63"/>
      <c r="K111" s="63"/>
      <c r="L111" s="63"/>
      <c r="M111" s="183"/>
    </row>
    <row r="112" spans="1:17" x14ac:dyDescent="0.2">
      <c r="A112" s="61" t="str">
        <f>IF(Working!F52&lt;&gt;"",IF(Working!F52&lt;=Num_Left,"Left","Right")&amp;" Door #"&amp;Working!F52,"")</f>
        <v/>
      </c>
      <c r="B112" s="63"/>
      <c r="C112" s="63"/>
      <c r="D112" s="93" t="str">
        <f>IF(F112="",IF(D113="",""," "),IF(Working!F52&lt;=Num_Left,IF(MOD(Working!F52,2)=0,"\","/"),IF(MOD(Total_Num_of_Panels-Working!F52,2)=0,"\","/")))</f>
        <v/>
      </c>
      <c r="E112" s="63"/>
      <c r="F112" s="241" t="str">
        <f>Working!H55</f>
        <v/>
      </c>
      <c r="G112" s="63" t="str">
        <f>IF(F112="","",IF(AND(Working!F52&lt;&gt;Num_Left,Working!F52&lt;&gt;Total_Num_of_Panels-Num_Right+1),IF(Working!F52&lt;=Num_Left,IF(MOD(Working!F52,2)=0,"","Dropbolts"),IF(MOD(Total_Num_of_Panels-Working!F52,2)=0,"Dropbolts","")),IF(AND(Working!F52=Num_Left,MOD(Num_Left,2)=1,MOD(Num_Right,2)=1),"Dropbolts","")))</f>
        <v/>
      </c>
      <c r="H112" s="198"/>
      <c r="I112" s="61"/>
      <c r="J112" s="63"/>
      <c r="K112" s="63"/>
      <c r="L112" s="63"/>
      <c r="M112" s="183"/>
    </row>
    <row r="113" spans="1:14" x14ac:dyDescent="0.2">
      <c r="A113" s="61" t="str">
        <f>IF(Working!F53&lt;&gt;"",IF(Working!F53&lt;=Num_Left,"Left","Right")&amp;" Door #"&amp;Working!F53,"")</f>
        <v/>
      </c>
      <c r="B113" s="63"/>
      <c r="C113" s="63"/>
      <c r="D113" s="93" t="str">
        <f>IF(F113="",IF(D114="",""," "),IF(Working!F53&lt;=Num_Left,IF(MOD(Working!F53,2)=0,"\","/"),IF(MOD(Total_Num_of_Panels-Working!F53,2)=0,"\","/")))</f>
        <v/>
      </c>
      <c r="E113" s="63"/>
      <c r="F113" s="241" t="str">
        <f>Working!H56</f>
        <v/>
      </c>
      <c r="G113" s="63" t="str">
        <f>IF(F113="","",IF(AND(Working!F53&lt;&gt;Num_Left,Working!F53&lt;&gt;Total_Num_of_Panels-Num_Right+1),IF(Working!F53&lt;=Num_Left,IF(MOD(Working!F53,2)=0,"","Dropbolts"),IF(MOD(Total_Num_of_Panels-Working!F53,2)=0,"Dropbolts","")),IF(AND(Working!F53=Num_Left,MOD(Num_Left,2)=1,MOD(Num_Right,2)=1),"Dropbolts","")))</f>
        <v/>
      </c>
      <c r="H113" s="198"/>
      <c r="I113" s="61"/>
      <c r="J113" s="63"/>
      <c r="K113" s="63"/>
      <c r="L113" s="63"/>
      <c r="M113" s="92"/>
    </row>
    <row r="114" spans="1:14" x14ac:dyDescent="0.2">
      <c r="A114" s="61" t="str">
        <f>IF(Working!F54&lt;&gt;"",IF(Working!F54&lt;=Num_Left,"Left","Right")&amp;" Door #"&amp;Working!F54,"")</f>
        <v/>
      </c>
      <c r="B114" s="63"/>
      <c r="C114" s="63"/>
      <c r="D114" s="93" t="str">
        <f>IF(F114="",IF(D115="",""," "),IF(Working!F54&lt;=Num_Left,IF(MOD(Working!F54,2)=0,"\","/"),IF(MOD(Total_Num_of_Panels-Working!F54,2)=0,"\","/")))</f>
        <v/>
      </c>
      <c r="E114" s="63"/>
      <c r="F114" s="241" t="str">
        <f>Working!H57</f>
        <v/>
      </c>
      <c r="G114" s="63" t="str">
        <f>IF(F114="","",IF(AND(Working!F54&lt;&gt;Num_Left,Working!F54&lt;&gt;Total_Num_of_Panels-Num_Right+1),IF(Working!F54&lt;=Num_Left,IF(MOD(Working!F54,2)=0,"","Dropbolts"),IF(MOD(Total_Num_of_Panels-Working!F54,2)=0,"Dropbolts","")),IF(AND(Working!F54=Num_Left,MOD(Num_Left,2)=1,MOD(Num_Right,2)=1),"Dropbolts","")))</f>
        <v/>
      </c>
      <c r="H114" s="198"/>
      <c r="I114" s="61"/>
      <c r="J114" s="63"/>
      <c r="K114" s="63"/>
      <c r="L114" s="63"/>
      <c r="M114" s="92"/>
    </row>
    <row r="115" spans="1:14" x14ac:dyDescent="0.2">
      <c r="A115" s="61" t="str">
        <f>IF(Working!F55&lt;&gt;"",IF(Working!F55&lt;=Num_Left,"Left","Right")&amp;" Door #"&amp;Working!F55,"")</f>
        <v/>
      </c>
      <c r="B115" s="63"/>
      <c r="C115" s="63"/>
      <c r="D115" s="93" t="str">
        <f>IF(F115="",IF(D116="",""," "),IF(Working!F55&lt;=Num_Left,IF(MOD(Working!F55,2)=0,"\","/"),IF(MOD(Total_Num_of_Panels-Working!F55,2)=0,"\","/")))</f>
        <v/>
      </c>
      <c r="E115" s="63"/>
      <c r="F115" s="241" t="str">
        <f>Working!H58</f>
        <v/>
      </c>
      <c r="G115" s="63" t="str">
        <f>IF(F115="","",IF(AND(Working!F55&lt;&gt;Num_Left,Working!F55&lt;&gt;Total_Num_of_Panels-Num_Right+1),IF(Working!F55&lt;=Num_Left,IF(MOD(Working!F55,2)=0,"","Dropbolts"),IF(MOD(Total_Num_of_Panels-Working!F55,2)=0,"Dropbolts","")),IF(AND(Working!F55=Num_Left,MOD(Num_Left,2)=1,MOD(Num_Right,2)=1),"Dropbolts","")))</f>
        <v/>
      </c>
      <c r="H115" s="198"/>
      <c r="I115" s="61"/>
      <c r="J115" s="63"/>
      <c r="K115" s="63"/>
      <c r="L115" s="63"/>
      <c r="M115" s="92"/>
    </row>
    <row r="116" spans="1:14" x14ac:dyDescent="0.2">
      <c r="A116" s="61" t="str">
        <f>IF(Working!F56&lt;&gt;"",IF(Working!F56&lt;=Num_Left,"Left","Right")&amp;" Door #"&amp;Working!F56,"")</f>
        <v/>
      </c>
      <c r="B116" s="63"/>
      <c r="C116" s="63"/>
      <c r="D116" s="93" t="str">
        <f>IF(F116="",IF(D117="",""," "),IF(Working!F56&lt;=Num_Left,IF(MOD(Working!F56,2)=0,"\","/"),IF(MOD(Total_Num_of_Panels-Working!F56,2)=0,"\","/")))</f>
        <v/>
      </c>
      <c r="E116" s="63"/>
      <c r="F116" s="241" t="str">
        <f>Working!H59</f>
        <v/>
      </c>
      <c r="G116" s="63" t="str">
        <f>IF(F116="","",IF(AND(Working!F56&lt;&gt;Num_Left,Working!F56&lt;&gt;Total_Num_of_Panels-Num_Right+1),IF(Working!F56&lt;=Num_Left,IF(MOD(Working!F56,2)=0,"","Dropbolts"),IF(MOD(Total_Num_of_Panels-Working!F56,2)=0,"Dropbolts","")),IF(AND(Working!F56=Num_Left,MOD(Num_Left,2)=1,MOD(Num_Right,2)=1),"Dropbolts","")))</f>
        <v/>
      </c>
      <c r="H116" s="198"/>
      <c r="I116" s="61"/>
      <c r="J116" s="63"/>
      <c r="K116" s="63"/>
      <c r="L116" s="63"/>
      <c r="M116" s="92"/>
    </row>
    <row r="117" spans="1:14" x14ac:dyDescent="0.2">
      <c r="A117" s="61" t="str">
        <f>IF(Working!F57&lt;&gt;"",IF(Working!F57&lt;=Num_Left,"Left","Right")&amp;" Door #"&amp;Working!F57,"")</f>
        <v/>
      </c>
      <c r="B117" s="63"/>
      <c r="C117" s="63"/>
      <c r="D117" s="93" t="str">
        <f>IF(F117="",IF(D118="",""," "),IF(Working!F57&lt;=Num_Left,IF(MOD(Working!F57,2)=0,"\","/"),IF(MOD(Total_Num_of_Panels-Working!F57,2)=0,"\","/")))</f>
        <v/>
      </c>
      <c r="E117" s="63"/>
      <c r="F117" s="241" t="str">
        <f>Working!H60</f>
        <v/>
      </c>
      <c r="G117" s="63" t="str">
        <f>IF(F117="","",IF(AND(Working!F57&lt;&gt;Num_Left,Working!F57&lt;&gt;Total_Num_of_Panels-Num_Right+1),IF(Working!F57&lt;=Num_Left,IF(MOD(Working!F57,2)=0,"","Dropbolts"),IF(MOD(Total_Num_of_Panels-Working!F57,2)=0,"Dropbolts","")),IF(AND(Working!F57=Num_Left,MOD(Num_Left,2)=1,MOD(Num_Right,2)=1),"Dropbolts","")))</f>
        <v/>
      </c>
      <c r="H117" s="198"/>
      <c r="I117" s="61"/>
      <c r="J117" s="63"/>
      <c r="K117" s="63"/>
      <c r="L117" s="63"/>
      <c r="M117" s="92"/>
      <c r="N117" s="114"/>
    </row>
    <row r="118" spans="1:14" x14ac:dyDescent="0.2">
      <c r="A118" s="61" t="str">
        <f>IF(Working!F58&lt;&gt;"",IF(Working!F58&lt;=Num_Left,"Left","Right")&amp;" Door #"&amp;Working!F58,"")</f>
        <v/>
      </c>
      <c r="B118" s="63"/>
      <c r="C118" s="63"/>
      <c r="D118" s="93" t="str">
        <f>IF(F118="",IF(D119="",""," "),IF(Working!F58&lt;=Num_Left,IF(MOD(Working!F58,2)=0,"\","/"),IF(MOD(Total_Num_of_Panels-Working!F58,2)=0,"\","/")))</f>
        <v/>
      </c>
      <c r="E118" s="63"/>
      <c r="F118" s="241" t="str">
        <f>Working!H61</f>
        <v/>
      </c>
      <c r="G118" s="63" t="str">
        <f>IF(F118="","",IF(AND(Working!F58&lt;&gt;Num_Left,Working!F58&lt;&gt;Total_Num_of_Panels-Num_Right+1),IF(Working!F58&lt;=Num_Left,IF(MOD(Working!F58,2)=0,"","Dropbolts"),IF(MOD(Total_Num_of_Panels-Working!F58,2)=0,"Dropbolts","")),IF(AND(Working!F58=Num_Left,MOD(Num_Left,2)=1,MOD(Num_Right,2)=1),"Dropbolts","")))</f>
        <v/>
      </c>
      <c r="H118" s="198"/>
      <c r="I118" s="61"/>
      <c r="J118" s="63"/>
      <c r="K118" s="63"/>
      <c r="L118" s="63"/>
      <c r="M118" s="92"/>
    </row>
    <row r="119" spans="1:14" x14ac:dyDescent="0.2">
      <c r="A119" s="61" t="str">
        <f>IF(Working!F59&lt;&gt;"",IF(Working!F59&lt;=Num_Left,"Left","Right")&amp;" Door #"&amp;Working!F59,"")</f>
        <v/>
      </c>
      <c r="B119" s="63"/>
      <c r="C119" s="63"/>
      <c r="D119" s="93" t="str">
        <f>IF(F119="",IF(D120="",""," "),IF(Working!F59&lt;=Num_Left,IF(MOD(Working!F59,2)=0,"\","/"),IF(MOD(Total_Num_of_Panels-Working!F59,2)=0,"\","/")))</f>
        <v/>
      </c>
      <c r="E119" s="63"/>
      <c r="F119" s="241" t="str">
        <f>Working!H62</f>
        <v/>
      </c>
      <c r="G119" s="63" t="str">
        <f>IF(F119="","",IF(AND(Working!F59&lt;&gt;Num_Left,Working!F59&lt;&gt;Total_Num_of_Panels-Num_Right+1),IF(Working!F59&lt;=Num_Left,IF(MOD(Working!F59,2)=0,"","Dropbolts"),IF(MOD(Total_Num_of_Panels-Working!F59,2)=0,"Dropbolts","")),IF(AND(Working!F59=Num_Left,MOD(Num_Left,2)=1,MOD(Num_Right,2)=1),"Dropbolts","")))</f>
        <v/>
      </c>
      <c r="H119" s="198"/>
      <c r="I119" s="61"/>
      <c r="J119" s="63"/>
      <c r="K119" s="63"/>
      <c r="L119" s="63"/>
      <c r="M119" s="92"/>
      <c r="N119" s="114"/>
    </row>
    <row r="120" spans="1:14" x14ac:dyDescent="0.2">
      <c r="A120" s="61" t="str">
        <f>IF(Working!F60&lt;&gt;"",IF(Working!F60&lt;=Num_Left,"Left","Right")&amp;" Door #"&amp;Working!F60,"")</f>
        <v/>
      </c>
      <c r="B120" s="63"/>
      <c r="C120" s="63"/>
      <c r="D120" s="93" t="str">
        <f>IF(F120="",IF(D121="",""," "),IF(Working!F60&lt;=Num_Left,IF(MOD(Working!F60,2)=0,"\","/"),IF(MOD(Total_Num_of_Panels-Working!F60,2)=0,"\","/")))</f>
        <v/>
      </c>
      <c r="E120" s="63"/>
      <c r="F120" s="241" t="str">
        <f>Working!H63</f>
        <v/>
      </c>
      <c r="G120" s="63" t="str">
        <f>IF(F120="","",IF(AND(Working!F60&lt;&gt;Num_Left,Working!F60&lt;&gt;Total_Num_of_Panels-Num_Right+1),IF(Working!F60&lt;=Num_Left,IF(MOD(Working!F60,2)=0,"","Dropbolts"),IF(MOD(Total_Num_of_Panels-Working!F60,2)=0,"Dropbolts","")),IF(AND(Working!F60=Num_Left,MOD(Num_Left,2)=1,MOD(Num_Right,2)=1),"Dropbolts","")))</f>
        <v/>
      </c>
      <c r="H120" s="198"/>
      <c r="I120" s="61"/>
      <c r="J120" s="63"/>
      <c r="K120" s="63"/>
      <c r="L120" s="63"/>
      <c r="M120" s="92"/>
    </row>
    <row r="121" spans="1:14" x14ac:dyDescent="0.2">
      <c r="A121" s="61" t="str">
        <f>IF(Working!F61&lt;&gt;"",IF(Working!F61&lt;=Num_Left,"Left","Right")&amp;" Door #"&amp;Working!F61,"")</f>
        <v/>
      </c>
      <c r="B121" s="63"/>
      <c r="C121" s="63"/>
      <c r="D121" s="93" t="str">
        <f>IF(F121="",IF(D122="",""," "),IF(Working!F61&lt;=Num_Left,IF(MOD(Working!F61,2)=0,"\","/"),IF(MOD(Total_Num_of_Panels-Working!F61,2)=0,"\","/")))</f>
        <v/>
      </c>
      <c r="E121" s="63"/>
      <c r="F121" s="241" t="str">
        <f>Working!H64</f>
        <v/>
      </c>
      <c r="G121" s="63" t="str">
        <f>IF(F121="","",IF(AND(Working!F61&lt;&gt;Num_Left,Working!F61&lt;&gt;Total_Num_of_Panels-Num_Right+1),IF(Working!F61&lt;=Num_Left,IF(MOD(Working!F61,2)=0,"","Dropbolts"),IF(MOD(Total_Num_of_Panels-Working!F61,2)=0,"Dropbolts","")),IF(AND(Working!F61=Num_Left,MOD(Num_Left,2)=1,MOD(Num_Right,2)=1),"Dropbolts","")))</f>
        <v/>
      </c>
      <c r="H121" s="198"/>
      <c r="I121" s="61"/>
      <c r="J121" s="63"/>
      <c r="K121" s="63"/>
      <c r="L121" s="63"/>
      <c r="M121" s="92"/>
    </row>
    <row r="122" spans="1:14" x14ac:dyDescent="0.2">
      <c r="A122" s="61" t="str">
        <f>IF(Working!F62&lt;&gt;"",IF(Working!F62&lt;=Num_Left,"Left","Right")&amp;" Door #"&amp;Working!F62,"")</f>
        <v/>
      </c>
      <c r="B122" s="63"/>
      <c r="C122" s="63"/>
      <c r="D122" s="93" t="str">
        <f>IF(F122="",IF(D123="",""," "),IF(Working!F62&lt;=Num_Left,IF(MOD(Working!F62,2)=0,"\","/"),IF(MOD(Total_Num_of_Panels-Working!F62,2)=0,"\","/")))</f>
        <v/>
      </c>
      <c r="E122" s="63"/>
      <c r="F122" s="241" t="str">
        <f>Working!H65</f>
        <v/>
      </c>
      <c r="G122" s="63" t="str">
        <f>IF(F122="","",IF(AND(Working!F62&lt;&gt;Num_Left,Working!F62&lt;&gt;Total_Num_of_Panels-Num_Right+1),IF(Working!F62&lt;=Num_Left,IF(MOD(Working!F62,2)=0,"","Dropbolts"),IF(MOD(Total_Num_of_Panels-Working!F62,2)=0,"Dropbolts","")),IF(AND(Working!F62=Num_Left,MOD(Num_Left,2)=1,MOD(Num_Right,2)=1),"Dropbolts","")))</f>
        <v/>
      </c>
      <c r="H122" s="198"/>
      <c r="I122" s="61"/>
      <c r="J122" s="63"/>
      <c r="K122" s="63"/>
      <c r="L122" s="63"/>
      <c r="M122" s="92"/>
    </row>
    <row r="123" spans="1:14" x14ac:dyDescent="0.2">
      <c r="A123" s="59" t="str">
        <f>IF(Working!F63&lt;&gt;"",IF(Working!F63&lt;=Num_Left,"Left","Right")&amp;" Door #"&amp;Working!F63,"")</f>
        <v/>
      </c>
      <c r="B123" s="60"/>
      <c r="C123" s="60"/>
      <c r="D123" s="94" t="str">
        <f>IF(F123="",IF(D124="",""," "),IF(Working!F63&lt;=Num_Left,IF(MOD(Working!F63,2)=0,"\","/"),IF(MOD(Total_Num_of_Panels-Working!F63,2)=0,"\","/")))</f>
        <v/>
      </c>
      <c r="E123" s="60"/>
      <c r="F123" s="242" t="str">
        <f>Working!H66</f>
        <v/>
      </c>
      <c r="G123" s="60" t="str">
        <f>IF(F123="","",IF(AND(Working!F63&lt;&gt;Num_Left,Working!F63&lt;&gt;Total_Num_of_Panels-Num_Right+1),IF(Working!F63&lt;=Num_Left,IF(MOD(Working!F63,2)=0,"","Dropbolts"),IF(MOD(Total_Num_of_Panels-Working!F63,2)=0,"Dropbolts","")),IF(AND(Working!F63=Num_Left,MOD(Num_Left,2)=1,MOD(Num_Right,2)=1),"Dropbolts","")))</f>
        <v/>
      </c>
      <c r="H123" s="199"/>
      <c r="I123" s="59"/>
      <c r="J123" s="67"/>
      <c r="K123" s="60"/>
      <c r="L123" s="60"/>
      <c r="M123" s="186" t="str">
        <f>M62</f>
        <v>© Centor Products Pty Ltd 2002-11</v>
      </c>
    </row>
    <row r="124" spans="1:14" ht="15.75" x14ac:dyDescent="0.25">
      <c r="A124" s="54"/>
      <c r="B124" s="54"/>
      <c r="C124" s="44"/>
      <c r="D124" s="44"/>
      <c r="E124" s="44"/>
      <c r="F124" s="45"/>
      <c r="I124" s="147"/>
    </row>
  </sheetData>
  <sheetProtection algorithmName="SHA-512" hashValue="62HT/TYPHb+gTd5hEWSrfOyR6Qxq2uztounk/60t40cg4q3HB4MhDcJWAxJF3ndysC/wRkRu+dUxDtMi/ajrQw==" saltValue="5AVLM57u/M6emYzXGjU4pA==" spinCount="100000" sheet="1" selectLockedCells="1"/>
  <mergeCells count="77">
    <mergeCell ref="I3:J3"/>
    <mergeCell ref="I2:J2"/>
    <mergeCell ref="A27:B27"/>
    <mergeCell ref="A28:B28"/>
    <mergeCell ref="A29:B29"/>
    <mergeCell ref="A15:B15"/>
    <mergeCell ref="A16:B16"/>
    <mergeCell ref="E22:H22"/>
    <mergeCell ref="E14:G14"/>
    <mergeCell ref="E29:H29"/>
    <mergeCell ref="E20:H20"/>
    <mergeCell ref="E10:G10"/>
    <mergeCell ref="E11:G11"/>
    <mergeCell ref="E12:G12"/>
    <mergeCell ref="E16:G16"/>
    <mergeCell ref="E15:G15"/>
    <mergeCell ref="A31:B31"/>
    <mergeCell ref="A20:B20"/>
    <mergeCell ref="A21:B21"/>
    <mergeCell ref="A26:B26"/>
    <mergeCell ref="A11:B11"/>
    <mergeCell ref="A12:B12"/>
    <mergeCell ref="A13:B13"/>
    <mergeCell ref="A14:B14"/>
    <mergeCell ref="A30:B30"/>
    <mergeCell ref="A22:B22"/>
    <mergeCell ref="A23:B23"/>
    <mergeCell ref="A24:B24"/>
    <mergeCell ref="A25:B25"/>
    <mergeCell ref="C106:D106"/>
    <mergeCell ref="A32:B32"/>
    <mergeCell ref="A33:B33"/>
    <mergeCell ref="A36:B36"/>
    <mergeCell ref="A34:C34"/>
    <mergeCell ref="A35:C35"/>
    <mergeCell ref="E59:F59"/>
    <mergeCell ref="E57:F57"/>
    <mergeCell ref="E58:F58"/>
    <mergeCell ref="F106:H106"/>
    <mergeCell ref="E60:F60"/>
    <mergeCell ref="E61:F61"/>
    <mergeCell ref="E62:F62"/>
    <mergeCell ref="E56:F56"/>
    <mergeCell ref="E30:H30"/>
    <mergeCell ref="E32:H32"/>
    <mergeCell ref="E31:H31"/>
    <mergeCell ref="E54:F54"/>
    <mergeCell ref="E36:H36"/>
    <mergeCell ref="E34:H34"/>
    <mergeCell ref="E35:H35"/>
    <mergeCell ref="E33:H33"/>
    <mergeCell ref="E21:H21"/>
    <mergeCell ref="L96:M96"/>
    <mergeCell ref="L72:M72"/>
    <mergeCell ref="L73:M73"/>
    <mergeCell ref="L77:M77"/>
    <mergeCell ref="L78:M78"/>
    <mergeCell ref="L90:M90"/>
    <mergeCell ref="L83:M83"/>
    <mergeCell ref="L84:M84"/>
    <mergeCell ref="E27:H27"/>
    <mergeCell ref="E23:H23"/>
    <mergeCell ref="E26:H26"/>
    <mergeCell ref="E25:H25"/>
    <mergeCell ref="E24:H24"/>
    <mergeCell ref="E28:H28"/>
    <mergeCell ref="E55:F55"/>
    <mergeCell ref="A3:H4"/>
    <mergeCell ref="E8:G8"/>
    <mergeCell ref="E7:G7"/>
    <mergeCell ref="E9:G9"/>
    <mergeCell ref="E6:H6"/>
    <mergeCell ref="E13:G13"/>
    <mergeCell ref="A7:B7"/>
    <mergeCell ref="A8:B8"/>
    <mergeCell ref="A9:B9"/>
    <mergeCell ref="A10:B10"/>
  </mergeCells>
  <phoneticPr fontId="0" type="noConversion"/>
  <conditionalFormatting sqref="D107:D123">
    <cfRule type="cellIs" dxfId="10" priority="11" stopIfTrue="1" operator="notEqual">
      <formula>""</formula>
    </cfRule>
  </conditionalFormatting>
  <conditionalFormatting sqref="E20:E32 E7:G16">
    <cfRule type="expression" dxfId="9" priority="8" stopIfTrue="1">
      <formula>C7&lt;&gt;""</formula>
    </cfRule>
  </conditionalFormatting>
  <conditionalFormatting sqref="E33:H33">
    <cfRule type="expression" dxfId="8" priority="13" stopIfTrue="1">
      <formula>$E$23&lt;&gt;"Inward"</formula>
    </cfRule>
  </conditionalFormatting>
  <conditionalFormatting sqref="E34:H34">
    <cfRule type="expression" dxfId="7" priority="5" stopIfTrue="1">
      <formula>IsOddLeft=FALSE</formula>
    </cfRule>
  </conditionalFormatting>
  <conditionalFormatting sqref="E35:H35">
    <cfRule type="expression" dxfId="6" priority="4" stopIfTrue="1">
      <formula>IsOddRight=FALSE</formula>
    </cfRule>
  </conditionalFormatting>
  <conditionalFormatting sqref="F107:F123">
    <cfRule type="expression" dxfId="5" priority="10" stopIfTrue="1">
      <formula>AND(F107&lt;&gt;"",F107&lt;&gt;Nominal_Panel_Width)</formula>
    </cfRule>
  </conditionalFormatting>
  <conditionalFormatting sqref="H15:H16 F106:H106">
    <cfRule type="expression" dxfId="4" priority="9" stopIfTrue="1">
      <formula>NOT(Outward)</formula>
    </cfRule>
  </conditionalFormatting>
  <conditionalFormatting sqref="J43:K45 E30:H32 G107:G123">
    <cfRule type="expression" dxfId="3" priority="7" stopIfTrue="1">
      <formula>$E$29&lt;&gt;"Dropbolts"</formula>
    </cfRule>
  </conditionalFormatting>
  <conditionalFormatting sqref="J43:K45">
    <cfRule type="expression" dxfId="2" priority="6" stopIfTrue="1">
      <formula>OrderDropBolt=FALSE</formula>
    </cfRule>
  </conditionalFormatting>
  <conditionalFormatting sqref="M7:M19 M21:M46">
    <cfRule type="cellIs" dxfId="1" priority="12" stopIfTrue="1" operator="lessThan">
      <formula>0</formula>
    </cfRule>
  </conditionalFormatting>
  <dataValidations count="18">
    <dataValidation type="list" showInputMessage="1" showErrorMessage="1" sqref="E25" xr:uid="{87D35AFB-605A-4B0B-9A0C-4F386FC56463}">
      <formula1>$Q$25:$Q$26</formula1>
    </dataValidation>
    <dataValidation allowBlank="1" showInputMessage="1" showErrorMessage="1" errorTitle="Incorrect Length" error="Opening cannot be greater than 16000" sqref="C14 H13:H14 C13:E13" xr:uid="{56A5694E-9715-4CA0-B780-765095FCFE65}"/>
    <dataValidation type="list" showInputMessage="1" showErrorMessage="1" sqref="E30:H30" xr:uid="{005A6847-C8F1-471F-AB06-51D4B244AF05}">
      <formula1>OFFSET($Q$7,0,0,DCOUNTA($Q$6:$Q$12,"Dropbolt Style",CritDropbolt),1)</formula1>
    </dataValidation>
    <dataValidation type="list" showInputMessage="1" showErrorMessage="1" sqref="E26" xr:uid="{4D0B9595-D16C-4954-877C-67F65692FCF1}">
      <formula1>OFFSET($Q$29,0,0,DCOUNTA($Q$28:$Q$35,"Sill/Channel",CritSillChannelFinish),1)</formula1>
    </dataValidation>
    <dataValidation type="list" showInputMessage="1" showErrorMessage="1" sqref="E10" xr:uid="{2C16A88C-6617-4E0F-A215-D14C516DB042}">
      <formula1>$Q$92:$Q$93</formula1>
    </dataValidation>
    <dataValidation type="list" showInputMessage="1" showErrorMessage="1" sqref="E32" xr:uid="{00CE90C7-46FE-4887-AF82-A440C66A4F7F}">
      <formula1>$Q$62:$Q$65</formula1>
    </dataValidation>
    <dataValidation type="list" allowBlank="1" showInputMessage="1" showErrorMessage="1" sqref="E20" xr:uid="{6D72C4EB-404D-4EB5-BF0A-BAAA95D458E6}">
      <formula1>$Q$70:$Q$71</formula1>
    </dataValidation>
    <dataValidation type="list" showInputMessage="1" showErrorMessage="1" sqref="E23" xr:uid="{C09CC027-1CB0-41E4-A0A2-38EF29E85404}">
      <formula1>$Q$83:$Q$84</formula1>
    </dataValidation>
    <dataValidation type="list" showInputMessage="1" showErrorMessage="1" sqref="E24:H24" xr:uid="{0F597E5F-B298-4B4E-B905-1BE4514A1F0A}">
      <formula1>OFFSET($Q$49,0,0,DCOUNTA($Q$48:$Q$58,"Hardware Finishes",CritHardwareFinish),1)</formula1>
    </dataValidation>
    <dataValidation type="list" showInputMessage="1" showErrorMessage="1" sqref="E9" xr:uid="{6565AE01-BAD4-4DCA-96AC-1CADC06EE2C1}">
      <formula1>$Q$87:$Q$89</formula1>
    </dataValidation>
    <dataValidation type="list" showInputMessage="1" showErrorMessage="1" sqref="E22:H22" xr:uid="{B6E3B2A8-EEB7-4C9D-AB92-E37FA1547A1B}">
      <formula1>OFFSET($Q$79,0,0,DCOUNTA($Q$78:$Q$80,"Rebated Panels",CritRebatedPanels),1)</formula1>
    </dataValidation>
    <dataValidation type="list" showInputMessage="1" showErrorMessage="1" sqref="E21" xr:uid="{1D1617C3-1A6E-49D7-896C-BDD64B63EB7D}">
      <formula1>$Q$74:$Q$76</formula1>
    </dataValidation>
    <dataValidation type="list" showInputMessage="1" showErrorMessage="1" sqref="E33:H33 E36" xr:uid="{976FD429-E6CB-4B92-B0D9-61F4E9D0D718}">
      <formula1>$Q$96:$Q$97</formula1>
    </dataValidation>
    <dataValidation type="list" allowBlank="1" showInputMessage="1" showErrorMessage="1" sqref="E27:H27" xr:uid="{7913E9E7-0DCE-4C51-AA09-0149A265A542}">
      <formula1>OFFSET($Q$44,0,0,DCOUNTA($Q$43:$Q$46,"DoorThickness",CritDoorThickness),1)</formula1>
    </dataValidation>
    <dataValidation type="list" showInputMessage="1" showErrorMessage="1" sqref="E28:H28" xr:uid="{D6EB5903-9D1F-4EEC-90A2-59A573854846}">
      <formula1>OFFSET($Q$39,0,0,DCOUNTA($Q$38:$Q$41,"Seal Colour",CritSealColour),1)</formula1>
    </dataValidation>
    <dataValidation type="list" allowBlank="1" showInputMessage="1" showErrorMessage="1" sqref="E29:H29" xr:uid="{9AFD7486-C18A-439A-957A-78FDAAE578F6}">
      <formula1>LockingList</formula1>
    </dataValidation>
    <dataValidation type="list" allowBlank="1" showInputMessage="1" showErrorMessage="1" sqref="E34:H35" xr:uid="{394916F2-2F2A-4154-B8BF-13BF3B75FE4B}">
      <formula1>CatchFinishList</formula1>
    </dataValidation>
    <dataValidation type="list" showInputMessage="1" showErrorMessage="1" sqref="E31:H31" xr:uid="{D9FCF4E3-32A2-4FBD-95C4-E9382CC82952}">
      <formula1>$Q$16:$Q$23</formula1>
    </dataValidation>
  </dataValidations>
  <pageMargins left="0.35433070866141736" right="0.31496062992125984" top="0.36" bottom="0.4" header="0.35433070866141736" footer="0.42"/>
  <pageSetup paperSize="9" orientation="portrait" r:id="rId1"/>
  <headerFooter alignWithMargins="0"/>
  <rowBreaks count="2" manualBreakCount="2">
    <brk id="62" max="16383" man="1"/>
    <brk id="123" max="16383" man="1"/>
  </rowBreaks>
  <colBreaks count="1" manualBreakCount="1">
    <brk id="13" max="1048575" man="1"/>
  </colBreaks>
  <drawing r:id="rId2"/>
  <legacyDrawing r:id="rId3"/>
  <oleObjects>
    <mc:AlternateContent xmlns:mc="http://schemas.openxmlformats.org/markup-compatibility/2006">
      <mc:Choice Requires="x14">
        <oleObject progId="CorelDRAW.Graphic.9" shapeId="1273" r:id="rId4">
          <objectPr defaultSize="0" autoPict="0" r:id="rId5">
            <anchor moveWithCells="1">
              <from>
                <xdr:col>1</xdr:col>
                <xdr:colOff>438150</xdr:colOff>
                <xdr:row>37</xdr:row>
                <xdr:rowOff>38100</xdr:rowOff>
              </from>
              <to>
                <xdr:col>7</xdr:col>
                <xdr:colOff>276225</xdr:colOff>
                <xdr:row>51</xdr:row>
                <xdr:rowOff>123825</xdr:rowOff>
              </to>
            </anchor>
          </objectPr>
        </oleObject>
      </mc:Choice>
      <mc:Fallback>
        <oleObject progId="CorelDRAW.Graphic.9" shapeId="1273" r:id="rId4"/>
      </mc:Fallback>
    </mc:AlternateContent>
  </oleObjects>
  <controls>
    <mc:AlternateContent xmlns:mc="http://schemas.openxmlformats.org/markup-compatibility/2006">
      <mc:Choice Requires="x14">
        <control shapeId="1281" r:id="rId6" name="CheckBox2">
          <controlPr defaultSize="0" autoLine="0" linkedCell="OrderHardware" r:id="rId7">
            <anchor moveWithCells="1">
              <from>
                <xdr:col>3</xdr:col>
                <xdr:colOff>9525</xdr:colOff>
                <xdr:row>23</xdr:row>
                <xdr:rowOff>0</xdr:rowOff>
              </from>
              <to>
                <xdr:col>3</xdr:col>
                <xdr:colOff>190500</xdr:colOff>
                <xdr:row>24</xdr:row>
                <xdr:rowOff>0</xdr:rowOff>
              </to>
            </anchor>
          </controlPr>
        </control>
      </mc:Choice>
      <mc:Fallback>
        <control shapeId="1281" r:id="rId6" name="CheckBox2"/>
      </mc:Fallback>
    </mc:AlternateContent>
    <mc:AlternateContent xmlns:mc="http://schemas.openxmlformats.org/markup-compatibility/2006">
      <mc:Choice Requires="x14">
        <control shapeId="1255" r:id="rId8" name="CheckBox5">
          <controlPr defaultSize="0" autoLine="0" linkedCell="OrderDropBolt" r:id="rId7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180975</xdr:colOff>
                <xdr:row>29</xdr:row>
                <xdr:rowOff>0</xdr:rowOff>
              </to>
            </anchor>
          </controlPr>
        </control>
      </mc:Choice>
      <mc:Fallback>
        <control shapeId="1255" r:id="rId8" name="CheckBox5"/>
      </mc:Fallback>
    </mc:AlternateContent>
    <mc:AlternateContent xmlns:mc="http://schemas.openxmlformats.org/markup-compatibility/2006">
      <mc:Choice Requires="x14">
        <control shapeId="1237" r:id="rId9" name="CheckBox4">
          <controlPr defaultSize="0" autoLine="0" linkedCell="OrderSeal" r:id="rId7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180975</xdr:colOff>
                <xdr:row>28</xdr:row>
                <xdr:rowOff>0</xdr:rowOff>
              </to>
            </anchor>
          </controlPr>
        </control>
      </mc:Choice>
      <mc:Fallback>
        <control shapeId="1237" r:id="rId9" name="CheckBox4"/>
      </mc:Fallback>
    </mc:AlternateContent>
    <mc:AlternateContent xmlns:mc="http://schemas.openxmlformats.org/markup-compatibility/2006">
      <mc:Choice Requires="x14">
        <control shapeId="1236" r:id="rId10" name="CheckBox3">
          <controlPr defaultSize="0" autoLine="0" linkedCell="OrderChannel" r:id="rId7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180975</xdr:colOff>
                <xdr:row>26</xdr:row>
                <xdr:rowOff>0</xdr:rowOff>
              </to>
            </anchor>
          </controlPr>
        </control>
      </mc:Choice>
      <mc:Fallback>
        <control shapeId="1236" r:id="rId10" name="CheckBox3"/>
      </mc:Fallback>
    </mc:AlternateContent>
    <mc:AlternateContent xmlns:mc="http://schemas.openxmlformats.org/markup-compatibility/2006">
      <mc:Choice Requires="x14">
        <control shapeId="1234" r:id="rId11" name="CheckBox1">
          <controlPr defaultSize="0" autoLine="0" linkedCell="OrderTrack" r:id="rId7">
            <anchor moveWithCells="1">
              <from>
                <xdr:col>3</xdr:col>
                <xdr:colOff>9525</xdr:colOff>
                <xdr:row>24</xdr:row>
                <xdr:rowOff>0</xdr:rowOff>
              </from>
              <to>
                <xdr:col>3</xdr:col>
                <xdr:colOff>190500</xdr:colOff>
                <xdr:row>25</xdr:row>
                <xdr:rowOff>0</xdr:rowOff>
              </to>
            </anchor>
          </controlPr>
        </control>
      </mc:Choice>
      <mc:Fallback>
        <control shapeId="1234" r:id="rId11" name="CheckBox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A38CD-41F6-44B4-AB44-41F24A9E0477}">
  <sheetPr codeName="Sheet18"/>
  <dimension ref="A1:M44"/>
  <sheetViews>
    <sheetView topLeftCell="A4" workbookViewId="0">
      <selection activeCell="J14" sqref="J14"/>
    </sheetView>
  </sheetViews>
  <sheetFormatPr defaultColWidth="9.140625" defaultRowHeight="12.75" x14ac:dyDescent="0.2"/>
  <cols>
    <col min="1" max="2" width="14.7109375" style="24" customWidth="1"/>
    <col min="3" max="7" width="14.7109375" style="46" customWidth="1"/>
    <col min="8" max="11" width="9.140625" style="46"/>
    <col min="12" max="13" width="9.140625" style="48"/>
    <col min="14" max="16384" width="9.140625" style="24"/>
  </cols>
  <sheetData>
    <row r="1" spans="1:7" x14ac:dyDescent="0.2">
      <c r="A1" s="24" t="s">
        <v>572</v>
      </c>
    </row>
    <row r="3" spans="1:7" x14ac:dyDescent="0.2">
      <c r="A3" s="24" t="s">
        <v>573</v>
      </c>
      <c r="B3" s="24" t="s">
        <v>86</v>
      </c>
      <c r="C3" s="46" t="s">
        <v>574</v>
      </c>
      <c r="D3" s="46" t="s">
        <v>577</v>
      </c>
      <c r="E3" s="46" t="s">
        <v>575</v>
      </c>
      <c r="F3" s="46" t="s">
        <v>576</v>
      </c>
      <c r="G3" s="46" t="s">
        <v>86</v>
      </c>
    </row>
    <row r="4" spans="1:7" x14ac:dyDescent="0.2">
      <c r="A4" s="71" t="str">
        <f>IF(DoorCalc!M7&gt;0,DoorCalc!J7,"")</f>
        <v/>
      </c>
      <c r="B4" s="71" t="str">
        <f>IF(A4&lt;&gt;"",DoorCalc!K7,"")</f>
        <v/>
      </c>
      <c r="C4" s="132" t="str">
        <f>IF(A4&lt;&gt;"",MAX($C$3:C3)+1,"")</f>
        <v/>
      </c>
      <c r="D4" s="133" t="str">
        <f ca="1">IF(ISERROR(MATCH(ROW()-ROW($D$3),$C$4:$C$44,0)),"",INDEX($A$4:$A$44,MATCH(ROW()-ROW($D$3),$C$4:$C$44,0)))</f>
        <v/>
      </c>
      <c r="E4" s="134" t="str">
        <f ca="1">IF(AND(D4&lt;&gt;"",ISERROR(MATCH(D4,$D$3:D3,0))),MAX($E$3:E3)+1,"")</f>
        <v/>
      </c>
      <c r="F4" s="135" t="str">
        <f ca="1">IF(ISERROR(MATCH(ROW()-ROW($E$3),$E$4:$E$44,0)),"",INDEX($D$4:$D$44,MATCH(ROW()-ROW($E$3),$E$4:$E$44,0)))</f>
        <v/>
      </c>
      <c r="G4" s="136" t="str">
        <f ca="1">IF(F4&lt;&gt;"",SUMIF($A$4:$A$44,F4,$B$4:$B$44),"")</f>
        <v/>
      </c>
    </row>
    <row r="5" spans="1:7" x14ac:dyDescent="0.2">
      <c r="A5" s="71" t="str">
        <f>IF(DoorCalc!M8&gt;0,DoorCalc!J8,"")</f>
        <v/>
      </c>
      <c r="B5" s="71" t="str">
        <f>IF(A5&lt;&gt;"",DoorCalc!K8,"")</f>
        <v/>
      </c>
      <c r="C5" s="132" t="str">
        <f>IF(A5&lt;&gt;"",MAX($C$3:C4)+1,"")</f>
        <v/>
      </c>
      <c r="D5" s="133" t="str">
        <f t="shared" ref="D5:D44" ca="1" si="0">IF(ISERROR(MATCH(ROW()-ROW($D$3),$C$4:$C$44,0)),"",INDEX($A$4:$A$44,MATCH(ROW()-ROW($D$3),$C$4:$C$44,0)))</f>
        <v/>
      </c>
      <c r="E5" s="134" t="str">
        <f ca="1">IF(AND(D5&lt;&gt;"",ISERROR(MATCH(D5,$D$3:D4,0))),MAX($E$3:E4)+1,"")</f>
        <v/>
      </c>
      <c r="F5" s="135" t="str">
        <f t="shared" ref="F5:F17" ca="1" si="1">IF(ISERROR(MATCH(ROW()-ROW($E$3),$E$4:$E$44,0)),"",INDEX($D$4:$D$44,MATCH(ROW()-ROW($E$3),$E$4:$E$44,0)))</f>
        <v/>
      </c>
      <c r="G5" s="136" t="str">
        <f t="shared" ref="G5:G44" ca="1" si="2">IF(F5&lt;&gt;"",SUMIF($A$4:$A$44,F5,$B$4:$B$44),"")</f>
        <v/>
      </c>
    </row>
    <row r="6" spans="1:7" x14ac:dyDescent="0.2">
      <c r="A6" s="71" t="str">
        <f>IF(DoorCalc!M9&gt;0,DoorCalc!J9,"")</f>
        <v/>
      </c>
      <c r="B6" s="71" t="str">
        <f>IF(A6&lt;&gt;"",DoorCalc!K9,"")</f>
        <v/>
      </c>
      <c r="C6" s="132" t="str">
        <f>IF(A6&lt;&gt;"",MAX($C$3:C5)+1,"")</f>
        <v/>
      </c>
      <c r="D6" s="133" t="str">
        <f t="shared" ca="1" si="0"/>
        <v/>
      </c>
      <c r="E6" s="134" t="str">
        <f ca="1">IF(AND(D6&lt;&gt;"",ISERROR(MATCH(D6,$D$3:D5,0))),MAX($E$3:E5)+1,"")</f>
        <v/>
      </c>
      <c r="F6" s="135" t="str">
        <f t="shared" ca="1" si="1"/>
        <v/>
      </c>
      <c r="G6" s="136" t="str">
        <f t="shared" ca="1" si="2"/>
        <v/>
      </c>
    </row>
    <row r="7" spans="1:7" x14ac:dyDescent="0.2">
      <c r="A7" s="71" t="str">
        <f>IF(DoorCalc!M10&gt;0,DoorCalc!J10,"")</f>
        <v/>
      </c>
      <c r="B7" s="71" t="str">
        <f>IF(A7&lt;&gt;"",DoorCalc!K10,"")</f>
        <v/>
      </c>
      <c r="C7" s="132" t="str">
        <f>IF(A7&lt;&gt;"",MAX($C$3:C6)+1,"")</f>
        <v/>
      </c>
      <c r="D7" s="133" t="str">
        <f t="shared" ca="1" si="0"/>
        <v/>
      </c>
      <c r="E7" s="134" t="str">
        <f ca="1">IF(AND(D7&lt;&gt;"",ISERROR(MATCH(D7,$D$3:D6,0))),MAX($E$3:E6)+1,"")</f>
        <v/>
      </c>
      <c r="F7" s="135" t="str">
        <f t="shared" ca="1" si="1"/>
        <v/>
      </c>
      <c r="G7" s="136" t="str">
        <f t="shared" ca="1" si="2"/>
        <v/>
      </c>
    </row>
    <row r="8" spans="1:7" x14ac:dyDescent="0.2">
      <c r="A8" s="71" t="str">
        <f>IF(DoorCalc!M11&gt;0,DoorCalc!J11,"")</f>
        <v/>
      </c>
      <c r="B8" s="71" t="str">
        <f>IF(A8&lt;&gt;"",DoorCalc!K11,"")</f>
        <v/>
      </c>
      <c r="C8" s="132" t="str">
        <f>IF(A8&lt;&gt;"",MAX($C$3:C7)+1,"")</f>
        <v/>
      </c>
      <c r="D8" s="133" t="str">
        <f t="shared" ca="1" si="0"/>
        <v/>
      </c>
      <c r="E8" s="134" t="str">
        <f ca="1">IF(AND(D8&lt;&gt;"",ISERROR(MATCH(D8,$D$3:D7,0))),MAX($E$3:E7)+1,"")</f>
        <v/>
      </c>
      <c r="F8" s="135" t="str">
        <f t="shared" ca="1" si="1"/>
        <v/>
      </c>
      <c r="G8" s="136" t="str">
        <f t="shared" ca="1" si="2"/>
        <v/>
      </c>
    </row>
    <row r="9" spans="1:7" x14ac:dyDescent="0.2">
      <c r="A9" s="71" t="str">
        <f>IF(DoorCalc!M12&gt;0,DoorCalc!J12,"")</f>
        <v/>
      </c>
      <c r="B9" s="71" t="str">
        <f>IF(A9&lt;&gt;"",DoorCalc!K12,"")</f>
        <v/>
      </c>
      <c r="C9" s="132" t="str">
        <f>IF(A9&lt;&gt;"",MAX($C$3:C8)+1,"")</f>
        <v/>
      </c>
      <c r="D9" s="133" t="str">
        <f t="shared" ca="1" si="0"/>
        <v/>
      </c>
      <c r="E9" s="134" t="str">
        <f ca="1">IF(AND(D9&lt;&gt;"",ISERROR(MATCH(D9,$D$3:D8,0))),MAX($E$3:E8)+1,"")</f>
        <v/>
      </c>
      <c r="F9" s="135" t="str">
        <f t="shared" ca="1" si="1"/>
        <v/>
      </c>
      <c r="G9" s="136" t="str">
        <f t="shared" ca="1" si="2"/>
        <v/>
      </c>
    </row>
    <row r="10" spans="1:7" x14ac:dyDescent="0.2">
      <c r="A10" s="71" t="str">
        <f>IF(DoorCalc!M13&gt;0,DoorCalc!J13,"")</f>
        <v/>
      </c>
      <c r="B10" s="71" t="str">
        <f>IF(A10&lt;&gt;"",DoorCalc!K13,"")</f>
        <v/>
      </c>
      <c r="C10" s="132" t="str">
        <f>IF(A10&lt;&gt;"",MAX($C$3:C9)+1,"")</f>
        <v/>
      </c>
      <c r="D10" s="133" t="str">
        <f t="shared" ca="1" si="0"/>
        <v/>
      </c>
      <c r="E10" s="134" t="str">
        <f ca="1">IF(AND(D10&lt;&gt;"",ISERROR(MATCH(D10,$D$3:D9,0))),MAX($E$3:E9)+1,"")</f>
        <v/>
      </c>
      <c r="F10" s="135" t="str">
        <f t="shared" ca="1" si="1"/>
        <v/>
      </c>
      <c r="G10" s="136" t="str">
        <f t="shared" ca="1" si="2"/>
        <v/>
      </c>
    </row>
    <row r="11" spans="1:7" x14ac:dyDescent="0.2">
      <c r="A11" s="71" t="str">
        <f>IF(DoorCalc!M14&gt;0,DoorCalc!J14,"")</f>
        <v/>
      </c>
      <c r="B11" s="71" t="str">
        <f>IF(A11&lt;&gt;"",DoorCalc!K14,"")</f>
        <v/>
      </c>
      <c r="C11" s="132" t="str">
        <f>IF(A11&lt;&gt;"",MAX($C$3:C10)+1,"")</f>
        <v/>
      </c>
      <c r="D11" s="133" t="str">
        <f t="shared" ca="1" si="0"/>
        <v/>
      </c>
      <c r="E11" s="134" t="str">
        <f ca="1">IF(AND(D11&lt;&gt;"",ISERROR(MATCH(D11,$D$3:D10,0))),MAX($E$3:E10)+1,"")</f>
        <v/>
      </c>
      <c r="F11" s="135" t="str">
        <f t="shared" ca="1" si="1"/>
        <v/>
      </c>
      <c r="G11" s="136" t="str">
        <f t="shared" ca="1" si="2"/>
        <v/>
      </c>
    </row>
    <row r="12" spans="1:7" x14ac:dyDescent="0.2">
      <c r="A12" s="71" t="str">
        <f>IF(DoorCalc!M15&gt;0,DoorCalc!J15,"")</f>
        <v/>
      </c>
      <c r="B12" s="71" t="str">
        <f>IF(A12&lt;&gt;"",DoorCalc!K15,"")</f>
        <v/>
      </c>
      <c r="C12" s="132" t="str">
        <f>IF(A12&lt;&gt;"",MAX($C$3:C11)+1,"")</f>
        <v/>
      </c>
      <c r="D12" s="133" t="str">
        <f t="shared" ca="1" si="0"/>
        <v/>
      </c>
      <c r="E12" s="134" t="str">
        <f ca="1">IF(AND(D12&lt;&gt;"",ISERROR(MATCH(D12,$D$3:D11,0))),MAX($E$3:E11)+1,"")</f>
        <v/>
      </c>
      <c r="F12" s="135" t="str">
        <f t="shared" ca="1" si="1"/>
        <v/>
      </c>
      <c r="G12" s="136" t="str">
        <f t="shared" ca="1" si="2"/>
        <v/>
      </c>
    </row>
    <row r="13" spans="1:7" x14ac:dyDescent="0.2">
      <c r="A13" s="71" t="str">
        <f>IF(DoorCalc!M16&gt;0,DoorCalc!J16,"")</f>
        <v/>
      </c>
      <c r="B13" s="71" t="str">
        <f>IF(A13&lt;&gt;"",DoorCalc!K16,"")</f>
        <v/>
      </c>
      <c r="C13" s="132" t="str">
        <f>IF(A13&lt;&gt;"",MAX($C$3:C12)+1,"")</f>
        <v/>
      </c>
      <c r="D13" s="133" t="str">
        <f t="shared" ca="1" si="0"/>
        <v/>
      </c>
      <c r="E13" s="134" t="str">
        <f ca="1">IF(AND(D13&lt;&gt;"",ISERROR(MATCH(D13,$D$3:D12,0))),MAX($E$3:E12)+1,"")</f>
        <v/>
      </c>
      <c r="F13" s="135" t="str">
        <f t="shared" ca="1" si="1"/>
        <v/>
      </c>
      <c r="G13" s="136" t="str">
        <f t="shared" ca="1" si="2"/>
        <v/>
      </c>
    </row>
    <row r="14" spans="1:7" x14ac:dyDescent="0.2">
      <c r="A14" s="71" t="str">
        <f>IF(DoorCalc!M17&gt;0,DoorCalc!J17,"")</f>
        <v/>
      </c>
      <c r="B14" s="71" t="str">
        <f>IF(A14&lt;&gt;"",DoorCalc!K17,"")</f>
        <v/>
      </c>
      <c r="C14" s="132" t="str">
        <f>IF(A14&lt;&gt;"",MAX($C$3:C13)+1,"")</f>
        <v/>
      </c>
      <c r="D14" s="133" t="str">
        <f t="shared" ca="1" si="0"/>
        <v/>
      </c>
      <c r="E14" s="134" t="str">
        <f ca="1">IF(AND(D14&lt;&gt;"",ISERROR(MATCH(D14,$D$3:D13,0))),MAX($E$3:E13)+1,"")</f>
        <v/>
      </c>
      <c r="F14" s="135" t="str">
        <f t="shared" ca="1" si="1"/>
        <v/>
      </c>
      <c r="G14" s="136" t="str">
        <f t="shared" ca="1" si="2"/>
        <v/>
      </c>
    </row>
    <row r="15" spans="1:7" x14ac:dyDescent="0.2">
      <c r="A15" s="71" t="str">
        <f>IF(DoorCalc!M18&gt;0,DoorCalc!J18,"")</f>
        <v/>
      </c>
      <c r="B15" s="71" t="str">
        <f>IF(A15&lt;&gt;"",DoorCalc!K18,"")</f>
        <v/>
      </c>
      <c r="C15" s="132" t="str">
        <f>IF(A15&lt;&gt;"",MAX($C$3:C14)+1,"")</f>
        <v/>
      </c>
      <c r="D15" s="133" t="str">
        <f t="shared" ca="1" si="0"/>
        <v/>
      </c>
      <c r="E15" s="134" t="str">
        <f ca="1">IF(AND(D15&lt;&gt;"",ISERROR(MATCH(D15,$D$3:D14,0))),MAX($E$3:E14)+1,"")</f>
        <v/>
      </c>
      <c r="F15" s="135" t="str">
        <f t="shared" ca="1" si="1"/>
        <v/>
      </c>
      <c r="G15" s="136" t="str">
        <f t="shared" ca="1" si="2"/>
        <v/>
      </c>
    </row>
    <row r="16" spans="1:7" x14ac:dyDescent="0.2">
      <c r="A16" s="71" t="str">
        <f>IF(DoorCalc!M19&gt;0,DoorCalc!J19,"")</f>
        <v/>
      </c>
      <c r="B16" s="71" t="str">
        <f>IF(A16&lt;&gt;"",DoorCalc!K19,"")</f>
        <v/>
      </c>
      <c r="C16" s="132" t="str">
        <f>IF(A16&lt;&gt;"",MAX($C$3:C15)+1,"")</f>
        <v/>
      </c>
      <c r="D16" s="133" t="str">
        <f t="shared" ca="1" si="0"/>
        <v/>
      </c>
      <c r="E16" s="134" t="str">
        <f ca="1">IF(AND(D16&lt;&gt;"",ISERROR(MATCH(D16,$D$3:D15,0))),MAX($E$3:E15)+1,"")</f>
        <v/>
      </c>
      <c r="F16" s="135" t="str">
        <f t="shared" ca="1" si="1"/>
        <v/>
      </c>
      <c r="G16" s="136" t="str">
        <f t="shared" ca="1" si="2"/>
        <v/>
      </c>
    </row>
    <row r="17" spans="1:7" x14ac:dyDescent="0.2">
      <c r="A17" s="71" t="str">
        <f>IF(DoorCalc!M21&gt;0,DoorCalc!J21,"")</f>
        <v/>
      </c>
      <c r="B17" s="71" t="str">
        <f>IF(A17&lt;&gt;"",DoorCalc!K21,"")</f>
        <v/>
      </c>
      <c r="C17" s="132" t="str">
        <f>IF(A17&lt;&gt;"",MAX($C$3:C16)+1,"")</f>
        <v/>
      </c>
      <c r="D17" s="133" t="str">
        <f t="shared" ca="1" si="0"/>
        <v/>
      </c>
      <c r="E17" s="134" t="str">
        <f ca="1">IF(AND(D17&lt;&gt;"",ISERROR(MATCH(D17,$D$3:D16,0))),MAX($E$3:E16)+1,"")</f>
        <v/>
      </c>
      <c r="F17" s="135" t="str">
        <f t="shared" ca="1" si="1"/>
        <v/>
      </c>
      <c r="G17" s="136" t="str">
        <f t="shared" ca="1" si="2"/>
        <v/>
      </c>
    </row>
    <row r="18" spans="1:7" x14ac:dyDescent="0.2">
      <c r="A18" s="71" t="str">
        <f ca="1">IF(DoorCalc!M22&gt;0,DoorCalc!J22,"")</f>
        <v/>
      </c>
      <c r="B18" s="71" t="str">
        <f ca="1">IF(A18&lt;&gt;"",DoorCalc!K22,"")</f>
        <v/>
      </c>
      <c r="C18" s="132" t="str">
        <f ca="1">IF(A18&lt;&gt;"",MAX($C$3:C17)+1,"")</f>
        <v/>
      </c>
      <c r="D18" s="133" t="str">
        <f t="shared" ca="1" si="0"/>
        <v/>
      </c>
      <c r="E18" s="134" t="str">
        <f ca="1">IF(AND(D18&lt;&gt;"",ISERROR(MATCH(D18,$D$3:D17,0))),MAX($E$3:E17)+1,"")</f>
        <v/>
      </c>
      <c r="F18" s="46" t="str">
        <f t="shared" ref="F18:F44" ca="1" si="3">IF(ISERROR(MATCH(ROW()-ROW($E$3),$E$4:$E$44,0)),"",INDEX($D$4:$D$44,MATCH(ROW()-ROW($E$3),$E$4:$E$44,0)))</f>
        <v/>
      </c>
      <c r="G18" s="46" t="str">
        <f t="shared" ca="1" si="2"/>
        <v/>
      </c>
    </row>
    <row r="19" spans="1:7" x14ac:dyDescent="0.2">
      <c r="A19" s="71" t="str">
        <f ca="1">IF(DoorCalc!M23&gt;0,DoorCalc!J23,"")</f>
        <v/>
      </c>
      <c r="B19" s="71" t="str">
        <f ca="1">IF(A19&lt;&gt;"",DoorCalc!K23,"")</f>
        <v/>
      </c>
      <c r="C19" s="132" t="str">
        <f ca="1">IF(A19&lt;&gt;"",MAX($C$3:C18)+1,"")</f>
        <v/>
      </c>
      <c r="D19" s="133" t="str">
        <f t="shared" ca="1" si="0"/>
        <v/>
      </c>
      <c r="E19" s="134" t="str">
        <f ca="1">IF(AND(D19&lt;&gt;"",ISERROR(MATCH(D19,$D$3:D18,0))),MAX($E$3:E18)+1,"")</f>
        <v/>
      </c>
      <c r="F19" s="46" t="str">
        <f t="shared" ca="1" si="3"/>
        <v/>
      </c>
      <c r="G19" s="46" t="str">
        <f t="shared" ca="1" si="2"/>
        <v/>
      </c>
    </row>
    <row r="20" spans="1:7" x14ac:dyDescent="0.2">
      <c r="A20" s="71" t="str">
        <f ca="1">IF(DoorCalc!M24&gt;0,DoorCalc!J24,"")</f>
        <v/>
      </c>
      <c r="B20" s="71" t="str">
        <f ca="1">IF(A20&lt;&gt;"",DoorCalc!K24,"")</f>
        <v/>
      </c>
      <c r="C20" s="132" t="str">
        <f ca="1">IF(A20&lt;&gt;"",MAX($C$3:C19)+1,"")</f>
        <v/>
      </c>
      <c r="D20" s="133" t="str">
        <f t="shared" ca="1" si="0"/>
        <v/>
      </c>
      <c r="E20" s="134" t="str">
        <f ca="1">IF(AND(D20&lt;&gt;"",ISERROR(MATCH(D20,$D$3:D19,0))),MAX($E$3:E19)+1,"")</f>
        <v/>
      </c>
      <c r="F20" s="46" t="str">
        <f t="shared" ca="1" si="3"/>
        <v/>
      </c>
      <c r="G20" s="46" t="str">
        <f t="shared" ca="1" si="2"/>
        <v/>
      </c>
    </row>
    <row r="21" spans="1:7" x14ac:dyDescent="0.2">
      <c r="A21" s="71" t="str">
        <f ca="1">IF(DoorCalc!M25&gt;0,DoorCalc!J25,"")</f>
        <v/>
      </c>
      <c r="B21" s="71" t="str">
        <f ca="1">IF(A21&lt;&gt;"",DoorCalc!K25,"")</f>
        <v/>
      </c>
      <c r="C21" s="132" t="str">
        <f ca="1">IF(A21&lt;&gt;"",MAX($C$3:C20)+1,"")</f>
        <v/>
      </c>
      <c r="D21" s="133" t="str">
        <f t="shared" ca="1" si="0"/>
        <v/>
      </c>
      <c r="E21" s="134" t="str">
        <f ca="1">IF(AND(D21&lt;&gt;"",ISERROR(MATCH(D21,$D$3:D20,0))),MAX($E$3:E20)+1,"")</f>
        <v/>
      </c>
      <c r="F21" s="46" t="str">
        <f t="shared" ca="1" si="3"/>
        <v/>
      </c>
      <c r="G21" s="46" t="str">
        <f t="shared" ca="1" si="2"/>
        <v/>
      </c>
    </row>
    <row r="22" spans="1:7" x14ac:dyDescent="0.2">
      <c r="A22" s="71" t="str">
        <f ca="1">IF(DoorCalc!M26&gt;0,DoorCalc!J26,"")</f>
        <v/>
      </c>
      <c r="B22" s="71" t="str">
        <f ca="1">IF(A22&lt;&gt;"",DoorCalc!K26,"")</f>
        <v/>
      </c>
      <c r="C22" s="132" t="str">
        <f ca="1">IF(A22&lt;&gt;"",MAX($C$3:C21)+1,"")</f>
        <v/>
      </c>
      <c r="D22" s="133" t="str">
        <f t="shared" ca="1" si="0"/>
        <v/>
      </c>
      <c r="E22" s="134" t="str">
        <f ca="1">IF(AND(D22&lt;&gt;"",ISERROR(MATCH(D22,$D$3:D21,0))),MAX($E$3:E21)+1,"")</f>
        <v/>
      </c>
      <c r="F22" s="46" t="str">
        <f t="shared" ca="1" si="3"/>
        <v/>
      </c>
      <c r="G22" s="46" t="str">
        <f t="shared" ca="1" si="2"/>
        <v/>
      </c>
    </row>
    <row r="23" spans="1:7" x14ac:dyDescent="0.2">
      <c r="A23" s="71" t="str">
        <f ca="1">IF(DoorCalc!M27&gt;0,DoorCalc!J27,"")</f>
        <v/>
      </c>
      <c r="B23" s="71" t="str">
        <f ca="1">IF(A23&lt;&gt;"",DoorCalc!K27,"")</f>
        <v/>
      </c>
      <c r="C23" s="132" t="str">
        <f ca="1">IF(A23&lt;&gt;"",MAX($C$3:C22)+1,"")</f>
        <v/>
      </c>
      <c r="D23" s="133" t="str">
        <f t="shared" ca="1" si="0"/>
        <v/>
      </c>
      <c r="E23" s="134" t="str">
        <f ca="1">IF(AND(D23&lt;&gt;"",ISERROR(MATCH(D23,$D$3:D22,0))),MAX($E$3:E22)+1,"")</f>
        <v/>
      </c>
      <c r="F23" s="46" t="str">
        <f t="shared" ca="1" si="3"/>
        <v/>
      </c>
      <c r="G23" s="46" t="str">
        <f t="shared" ca="1" si="2"/>
        <v/>
      </c>
    </row>
    <row r="24" spans="1:7" x14ac:dyDescent="0.2">
      <c r="A24" s="71" t="str">
        <f ca="1">IF(DoorCalc!M28&gt;0,DoorCalc!J28,"")</f>
        <v/>
      </c>
      <c r="B24" s="71" t="str">
        <f ca="1">IF(A24&lt;&gt;"",DoorCalc!K28,"")</f>
        <v/>
      </c>
      <c r="C24" s="132" t="str">
        <f ca="1">IF(A24&lt;&gt;"",MAX($C$3:C23)+1,"")</f>
        <v/>
      </c>
      <c r="D24" s="133" t="str">
        <f t="shared" ca="1" si="0"/>
        <v/>
      </c>
      <c r="E24" s="134" t="str">
        <f ca="1">IF(AND(D24&lt;&gt;"",ISERROR(MATCH(D24,$D$3:D23,0))),MAX($E$3:E23)+1,"")</f>
        <v/>
      </c>
      <c r="F24" s="46" t="str">
        <f t="shared" ca="1" si="3"/>
        <v/>
      </c>
      <c r="G24" s="46" t="str">
        <f t="shared" ca="1" si="2"/>
        <v/>
      </c>
    </row>
    <row r="25" spans="1:7" x14ac:dyDescent="0.2">
      <c r="A25" s="71" t="str">
        <f ca="1">IF(DoorCalc!M29&gt;0,DoorCalc!J29,"")</f>
        <v/>
      </c>
      <c r="B25" s="71" t="str">
        <f ca="1">IF(A25&lt;&gt;"",DoorCalc!K29,"")</f>
        <v/>
      </c>
      <c r="C25" s="132" t="str">
        <f ca="1">IF(A25&lt;&gt;"",MAX($C$3:C24)+1,"")</f>
        <v/>
      </c>
      <c r="D25" s="133" t="str">
        <f t="shared" ca="1" si="0"/>
        <v/>
      </c>
      <c r="E25" s="134" t="str">
        <f ca="1">IF(AND(D25&lt;&gt;"",ISERROR(MATCH(D25,$D$3:D24,0))),MAX($E$3:E24)+1,"")</f>
        <v/>
      </c>
      <c r="F25" s="46" t="str">
        <f t="shared" ca="1" si="3"/>
        <v/>
      </c>
      <c r="G25" s="46" t="str">
        <f t="shared" ca="1" si="2"/>
        <v/>
      </c>
    </row>
    <row r="26" spans="1:7" x14ac:dyDescent="0.2">
      <c r="A26" s="71" t="str">
        <f ca="1">IF(DoorCalc!M30&gt;0,DoorCalc!J30,"")</f>
        <v/>
      </c>
      <c r="B26" s="71" t="str">
        <f ca="1">IF(A26&lt;&gt;"",DoorCalc!K30,"")</f>
        <v/>
      </c>
      <c r="C26" s="132" t="str">
        <f ca="1">IF(A26&lt;&gt;"",MAX($C$3:C25)+1,"")</f>
        <v/>
      </c>
      <c r="D26" s="133" t="str">
        <f t="shared" ca="1" si="0"/>
        <v/>
      </c>
      <c r="E26" s="134" t="str">
        <f ca="1">IF(AND(D26&lt;&gt;"",ISERROR(MATCH(D26,$D$3:D25,0))),MAX($E$3:E25)+1,"")</f>
        <v/>
      </c>
      <c r="F26" s="46" t="str">
        <f t="shared" ca="1" si="3"/>
        <v/>
      </c>
      <c r="G26" s="46" t="str">
        <f t="shared" ca="1" si="2"/>
        <v/>
      </c>
    </row>
    <row r="27" spans="1:7" x14ac:dyDescent="0.2">
      <c r="A27" s="71" t="str">
        <f ca="1">IF(DoorCalc!M31&gt;0,DoorCalc!J31,"")</f>
        <v/>
      </c>
      <c r="B27" s="71" t="str">
        <f ca="1">IF(A27&lt;&gt;"",DoorCalc!K31,"")</f>
        <v/>
      </c>
      <c r="C27" s="132" t="str">
        <f ca="1">IF(A27&lt;&gt;"",MAX($C$3:C26)+1,"")</f>
        <v/>
      </c>
      <c r="D27" s="133" t="str">
        <f t="shared" ca="1" si="0"/>
        <v/>
      </c>
      <c r="E27" s="134" t="str">
        <f ca="1">IF(AND(D27&lt;&gt;"",ISERROR(MATCH(D27,$D$3:D26,0))),MAX($E$3:E26)+1,"")</f>
        <v/>
      </c>
      <c r="F27" s="46" t="str">
        <f t="shared" ca="1" si="3"/>
        <v/>
      </c>
      <c r="G27" s="46" t="str">
        <f t="shared" ca="1" si="2"/>
        <v/>
      </c>
    </row>
    <row r="28" spans="1:7" x14ac:dyDescent="0.2">
      <c r="A28" s="71" t="str">
        <f ca="1">IF(DoorCalc!M32&gt;0,DoorCalc!J32,"")</f>
        <v/>
      </c>
      <c r="B28" s="71" t="str">
        <f ca="1">IF(A28&lt;&gt;"",DoorCalc!K32,"")</f>
        <v/>
      </c>
      <c r="C28" s="132" t="str">
        <f ca="1">IF(A28&lt;&gt;"",MAX($C$3:C27)+1,"")</f>
        <v/>
      </c>
      <c r="D28" s="133" t="str">
        <f t="shared" ca="1" si="0"/>
        <v/>
      </c>
      <c r="E28" s="134" t="str">
        <f ca="1">IF(AND(D28&lt;&gt;"",ISERROR(MATCH(D28,$D$3:D27,0))),MAX($E$3:E27)+1,"")</f>
        <v/>
      </c>
      <c r="F28" s="46" t="str">
        <f t="shared" ca="1" si="3"/>
        <v/>
      </c>
      <c r="G28" s="46" t="str">
        <f t="shared" ca="1" si="2"/>
        <v/>
      </c>
    </row>
    <row r="29" spans="1:7" x14ac:dyDescent="0.2">
      <c r="A29" s="71" t="str">
        <f ca="1">IF(DoorCalc!M33&gt;0,DoorCalc!J33,"")</f>
        <v/>
      </c>
      <c r="B29" s="71" t="str">
        <f ca="1">IF(A29&lt;&gt;"",DoorCalc!K33,"")</f>
        <v/>
      </c>
      <c r="C29" s="132" t="str">
        <f ca="1">IF(A29&lt;&gt;"",MAX($C$3:C28)+1,"")</f>
        <v/>
      </c>
      <c r="D29" s="133" t="str">
        <f t="shared" ca="1" si="0"/>
        <v/>
      </c>
      <c r="E29" s="134" t="str">
        <f ca="1">IF(AND(D29&lt;&gt;"",ISERROR(MATCH(D29,$D$3:D28,0))),MAX($E$3:E28)+1,"")</f>
        <v/>
      </c>
      <c r="F29" s="46" t="str">
        <f t="shared" ca="1" si="3"/>
        <v/>
      </c>
      <c r="G29" s="46" t="str">
        <f t="shared" ca="1" si="2"/>
        <v/>
      </c>
    </row>
    <row r="30" spans="1:7" x14ac:dyDescent="0.2">
      <c r="A30" s="71" t="str">
        <f ca="1">IF(DoorCalc!M34&gt;0,DoorCalc!J34,"")</f>
        <v/>
      </c>
      <c r="B30" s="71" t="str">
        <f ca="1">IF(A30&lt;&gt;"",DoorCalc!K34,"")</f>
        <v/>
      </c>
      <c r="C30" s="132" t="str">
        <f ca="1">IF(A30&lt;&gt;"",MAX($C$3:C29)+1,"")</f>
        <v/>
      </c>
      <c r="D30" s="133" t="str">
        <f t="shared" ca="1" si="0"/>
        <v/>
      </c>
      <c r="E30" s="134" t="str">
        <f ca="1">IF(AND(D30&lt;&gt;"",ISERROR(MATCH(D30,$D$3:D29,0))),MAX($E$3:E29)+1,"")</f>
        <v/>
      </c>
      <c r="F30" s="46" t="str">
        <f t="shared" ca="1" si="3"/>
        <v/>
      </c>
      <c r="G30" s="46" t="str">
        <f t="shared" ca="1" si="2"/>
        <v/>
      </c>
    </row>
    <row r="31" spans="1:7" x14ac:dyDescent="0.2">
      <c r="A31" s="71" t="str">
        <f ca="1">IF(DoorCalc!M35&gt;0,DoorCalc!J35,"")</f>
        <v/>
      </c>
      <c r="B31" s="71" t="str">
        <f ca="1">IF(A31&lt;&gt;"",DoorCalc!K35,"")</f>
        <v/>
      </c>
      <c r="C31" s="132" t="str">
        <f ca="1">IF(A31&lt;&gt;"",MAX($C$3:C30)+1,"")</f>
        <v/>
      </c>
      <c r="D31" s="133" t="str">
        <f t="shared" ca="1" si="0"/>
        <v/>
      </c>
      <c r="E31" s="134" t="str">
        <f ca="1">IF(AND(D31&lt;&gt;"",ISERROR(MATCH(D31,$D$3:D30,0))),MAX($E$3:E30)+1,"")</f>
        <v/>
      </c>
      <c r="F31" s="46" t="str">
        <f t="shared" ca="1" si="3"/>
        <v/>
      </c>
      <c r="G31" s="46" t="str">
        <f t="shared" ca="1" si="2"/>
        <v/>
      </c>
    </row>
    <row r="32" spans="1:7" x14ac:dyDescent="0.2">
      <c r="A32" s="71" t="str">
        <f ca="1">IF(DoorCalc!M36&gt;0,DoorCalc!J36,"")</f>
        <v/>
      </c>
      <c r="B32" s="71" t="str">
        <f ca="1">IF(A32&lt;&gt;"",DoorCalc!K36,"")</f>
        <v/>
      </c>
      <c r="C32" s="132" t="str">
        <f ca="1">IF(A32&lt;&gt;"",MAX($C$3:C31)+1,"")</f>
        <v/>
      </c>
      <c r="D32" s="133" t="str">
        <f t="shared" ca="1" si="0"/>
        <v/>
      </c>
      <c r="E32" s="134" t="str">
        <f ca="1">IF(AND(D32&lt;&gt;"",ISERROR(MATCH(D32,$D$3:D31,0))),MAX($E$3:E31)+1,"")</f>
        <v/>
      </c>
      <c r="F32" s="46" t="str">
        <f t="shared" ca="1" si="3"/>
        <v/>
      </c>
      <c r="G32" s="46" t="str">
        <f t="shared" ca="1" si="2"/>
        <v/>
      </c>
    </row>
    <row r="33" spans="1:7" x14ac:dyDescent="0.2">
      <c r="A33" s="71" t="str">
        <f ca="1">IF(DoorCalc!M37&gt;0,DoorCalc!J37,"")</f>
        <v/>
      </c>
      <c r="B33" s="71" t="str">
        <f ca="1">IF(A33&lt;&gt;"",DoorCalc!K37,"")</f>
        <v/>
      </c>
      <c r="C33" s="132" t="str">
        <f ca="1">IF(A33&lt;&gt;"",MAX($C$3:C32)+1,"")</f>
        <v/>
      </c>
      <c r="D33" s="133" t="str">
        <f t="shared" ca="1" si="0"/>
        <v/>
      </c>
      <c r="E33" s="134" t="str">
        <f ca="1">IF(AND(D33&lt;&gt;"",ISERROR(MATCH(D33,$D$3:D32,0))),MAX($E$3:E32)+1,"")</f>
        <v/>
      </c>
      <c r="F33" s="46" t="str">
        <f t="shared" ca="1" si="3"/>
        <v/>
      </c>
      <c r="G33" s="46" t="str">
        <f t="shared" ca="1" si="2"/>
        <v/>
      </c>
    </row>
    <row r="34" spans="1:7" x14ac:dyDescent="0.2">
      <c r="A34" s="71" t="str">
        <f ca="1">IF(DoorCalc!M38&gt;0,DoorCalc!J38,"")</f>
        <v/>
      </c>
      <c r="B34" s="71" t="str">
        <f ca="1">IF(A34&lt;&gt;"",DoorCalc!K38,"")</f>
        <v/>
      </c>
      <c r="C34" s="132" t="str">
        <f ca="1">IF(A34&lt;&gt;"",MAX($C$3:C33)+1,"")</f>
        <v/>
      </c>
      <c r="D34" s="133" t="str">
        <f t="shared" ca="1" si="0"/>
        <v/>
      </c>
      <c r="E34" s="134" t="str">
        <f ca="1">IF(AND(D34&lt;&gt;"",ISERROR(MATCH(D34,$D$3:D33,0))),MAX($E$3:E33)+1,"")</f>
        <v/>
      </c>
      <c r="F34" s="46" t="str">
        <f t="shared" ca="1" si="3"/>
        <v/>
      </c>
      <c r="G34" s="46" t="str">
        <f t="shared" ca="1" si="2"/>
        <v/>
      </c>
    </row>
    <row r="35" spans="1:7" x14ac:dyDescent="0.2">
      <c r="A35" s="71" t="str">
        <f ca="1">IF(DoorCalc!M39&gt;0,DoorCalc!J39,"")</f>
        <v/>
      </c>
      <c r="B35" s="71" t="str">
        <f ca="1">IF(A35&lt;&gt;"",DoorCalc!K39,"")</f>
        <v/>
      </c>
      <c r="C35" s="132" t="str">
        <f ca="1">IF(A35&lt;&gt;"",MAX($C$3:C34)+1,"")</f>
        <v/>
      </c>
      <c r="D35" s="133" t="str">
        <f t="shared" ca="1" si="0"/>
        <v/>
      </c>
      <c r="E35" s="134" t="str">
        <f ca="1">IF(AND(D35&lt;&gt;"",ISERROR(MATCH(D35,$D$3:D34,0))),MAX($E$3:E34)+1,"")</f>
        <v/>
      </c>
      <c r="F35" s="46" t="str">
        <f t="shared" ca="1" si="3"/>
        <v/>
      </c>
      <c r="G35" s="46" t="str">
        <f t="shared" ca="1" si="2"/>
        <v/>
      </c>
    </row>
    <row r="36" spans="1:7" x14ac:dyDescent="0.2">
      <c r="A36" s="71" t="str">
        <f ca="1">IF(DoorCalc!M40&gt;0,DoorCalc!J40,"")</f>
        <v/>
      </c>
      <c r="B36" s="71" t="str">
        <f ca="1">IF(A36&lt;&gt;"",DoorCalc!K40,"")</f>
        <v/>
      </c>
      <c r="C36" s="132" t="str">
        <f ca="1">IF(A36&lt;&gt;"",MAX($C$3:C35)+1,"")</f>
        <v/>
      </c>
      <c r="D36" s="133" t="str">
        <f t="shared" ca="1" si="0"/>
        <v/>
      </c>
      <c r="E36" s="134" t="str">
        <f ca="1">IF(AND(D36&lt;&gt;"",ISERROR(MATCH(D36,$D$3:D35,0))),MAX($E$3:E35)+1,"")</f>
        <v/>
      </c>
      <c r="F36" s="46" t="str">
        <f t="shared" ca="1" si="3"/>
        <v/>
      </c>
      <c r="G36" s="46" t="str">
        <f t="shared" ca="1" si="2"/>
        <v/>
      </c>
    </row>
    <row r="37" spans="1:7" x14ac:dyDescent="0.2">
      <c r="A37" s="71" t="str">
        <f>IF(DoorCalc!M41&gt;0,DoorCalc!J41,"")</f>
        <v/>
      </c>
      <c r="B37" s="71" t="str">
        <f>IF(A37&lt;&gt;"",DoorCalc!K41,"")</f>
        <v/>
      </c>
      <c r="C37" s="132" t="str">
        <f>IF(A37&lt;&gt;"",MAX($C$3:C36)+1,"")</f>
        <v/>
      </c>
      <c r="D37" s="133" t="str">
        <f t="shared" ca="1" si="0"/>
        <v/>
      </c>
      <c r="E37" s="134" t="str">
        <f ca="1">IF(AND(D37&lt;&gt;"",ISERROR(MATCH(D37,$D$3:D36,0))),MAX($E$3:E36)+1,"")</f>
        <v/>
      </c>
      <c r="F37" s="46" t="str">
        <f t="shared" ca="1" si="3"/>
        <v/>
      </c>
      <c r="G37" s="46" t="str">
        <f t="shared" ca="1" si="2"/>
        <v/>
      </c>
    </row>
    <row r="38" spans="1:7" x14ac:dyDescent="0.2">
      <c r="A38" s="71" t="str">
        <f>IF(DoorCalc!M42&gt;0,DoorCalc!J42,"")</f>
        <v/>
      </c>
      <c r="B38" s="71" t="str">
        <f>IF(A38&lt;&gt;"",DoorCalc!K42,"")</f>
        <v/>
      </c>
      <c r="C38" s="132" t="str">
        <f>IF(A38&lt;&gt;"",MAX($C$3:C37)+1,"")</f>
        <v/>
      </c>
      <c r="D38" s="133" t="str">
        <f t="shared" ca="1" si="0"/>
        <v/>
      </c>
      <c r="E38" s="134" t="str">
        <f ca="1">IF(AND(D38&lt;&gt;"",ISERROR(MATCH(D38,$D$3:D37,0))),MAX($E$3:E37)+1,"")</f>
        <v/>
      </c>
      <c r="F38" s="46" t="str">
        <f t="shared" ca="1" si="3"/>
        <v/>
      </c>
      <c r="G38" s="46" t="str">
        <f t="shared" ca="1" si="2"/>
        <v/>
      </c>
    </row>
    <row r="39" spans="1:7" x14ac:dyDescent="0.2">
      <c r="A39" s="71" t="str">
        <f>IF(DoorCalc!M43&gt;0,DoorCalc!J43,"")</f>
        <v/>
      </c>
      <c r="B39" s="71" t="str">
        <f>IF(A39&lt;&gt;"",DoorCalc!K43,"")</f>
        <v/>
      </c>
      <c r="C39" s="132" t="str">
        <f>IF(A39&lt;&gt;"",MAX($C$3:C38)+1,"")</f>
        <v/>
      </c>
      <c r="D39" s="133" t="str">
        <f t="shared" ca="1" si="0"/>
        <v/>
      </c>
      <c r="E39" s="134" t="str">
        <f ca="1">IF(AND(D39&lt;&gt;"",ISERROR(MATCH(D39,$D$3:D38,0))),MAX($E$3:E38)+1,"")</f>
        <v/>
      </c>
      <c r="F39" s="46" t="str">
        <f t="shared" ca="1" si="3"/>
        <v/>
      </c>
      <c r="G39" s="46" t="str">
        <f t="shared" ca="1" si="2"/>
        <v/>
      </c>
    </row>
    <row r="40" spans="1:7" x14ac:dyDescent="0.2">
      <c r="A40" s="71" t="str">
        <f>IF(DoorCalc!M44&gt;0,DoorCalc!J44,"")</f>
        <v/>
      </c>
      <c r="B40" s="71" t="str">
        <f>IF(A40&lt;&gt;"",DoorCalc!K44,"")</f>
        <v/>
      </c>
      <c r="C40" s="132" t="str">
        <f>IF(A40&lt;&gt;"",MAX($C$3:C39)+1,"")</f>
        <v/>
      </c>
      <c r="D40" s="133" t="str">
        <f t="shared" ca="1" si="0"/>
        <v/>
      </c>
      <c r="E40" s="134" t="str">
        <f ca="1">IF(AND(D40&lt;&gt;"",ISERROR(MATCH(D40,$D$3:D39,0))),MAX($E$3:E39)+1,"")</f>
        <v/>
      </c>
      <c r="F40" s="46" t="str">
        <f t="shared" ca="1" si="3"/>
        <v/>
      </c>
      <c r="G40" s="46" t="str">
        <f t="shared" ca="1" si="2"/>
        <v/>
      </c>
    </row>
    <row r="41" spans="1:7" x14ac:dyDescent="0.2">
      <c r="A41" s="71" t="str">
        <f>IF(DoorCalc!M45&gt;0,DoorCalc!J45,"")</f>
        <v/>
      </c>
      <c r="B41" s="71" t="str">
        <f>IF(A41&lt;&gt;"",DoorCalc!K45,"")</f>
        <v/>
      </c>
      <c r="C41" s="132" t="str">
        <f>IF(A41&lt;&gt;"",MAX($C$3:C40)+1,"")</f>
        <v/>
      </c>
      <c r="D41" s="133" t="str">
        <f t="shared" ca="1" si="0"/>
        <v/>
      </c>
      <c r="E41" s="134" t="str">
        <f ca="1">IF(AND(D41&lt;&gt;"",ISERROR(MATCH(D41,$D$3:D40,0))),MAX($E$3:E40)+1,"")</f>
        <v/>
      </c>
      <c r="F41" s="46" t="str">
        <f t="shared" ca="1" si="3"/>
        <v/>
      </c>
      <c r="G41" s="46" t="str">
        <f t="shared" ca="1" si="2"/>
        <v/>
      </c>
    </row>
    <row r="42" spans="1:7" x14ac:dyDescent="0.2">
      <c r="A42" s="71" t="str">
        <f>IF(DoorCalc!M46&gt;0,DoorCalc!J46,"")</f>
        <v/>
      </c>
      <c r="B42" s="71" t="str">
        <f>IF(A42&lt;&gt;"",DoorCalc!K46,"")</f>
        <v/>
      </c>
      <c r="C42" s="132" t="str">
        <f>IF(A42&lt;&gt;"",MAX($C$3:C41)+1,"")</f>
        <v/>
      </c>
      <c r="D42" s="133" t="str">
        <f t="shared" ca="1" si="0"/>
        <v/>
      </c>
      <c r="E42" s="134" t="str">
        <f ca="1">IF(AND(D42&lt;&gt;"",ISERROR(MATCH(D42,$D$3:D41,0))),MAX($E$3:E41)+1,"")</f>
        <v/>
      </c>
      <c r="F42" s="46" t="str">
        <f t="shared" ca="1" si="3"/>
        <v/>
      </c>
      <c r="G42" s="46" t="str">
        <f t="shared" ca="1" si="2"/>
        <v/>
      </c>
    </row>
    <row r="43" spans="1:7" x14ac:dyDescent="0.2">
      <c r="A43" s="71" t="str">
        <f>IF(DoorCalc!AB44&gt;0,DoorCalc!Y44,"")</f>
        <v/>
      </c>
      <c r="B43" s="71" t="str">
        <f>IF(A43&lt;&gt;"",DoorCalc!Z44,"")</f>
        <v/>
      </c>
      <c r="C43" s="132" t="str">
        <f>IF(A43&lt;&gt;"",MAX($C$3:C42)+1,"")</f>
        <v/>
      </c>
      <c r="D43" s="133" t="str">
        <f t="shared" ca="1" si="0"/>
        <v/>
      </c>
      <c r="E43" s="134" t="str">
        <f ca="1">IF(AND(D43&lt;&gt;"",ISERROR(MATCH(D43,$D$3:D42,0))),MAX($E$3:E42)+1,"")</f>
        <v/>
      </c>
      <c r="F43" s="46" t="str">
        <f t="shared" ca="1" si="3"/>
        <v/>
      </c>
      <c r="G43" s="46" t="str">
        <f t="shared" ca="1" si="2"/>
        <v/>
      </c>
    </row>
    <row r="44" spans="1:7" x14ac:dyDescent="0.2">
      <c r="A44" s="71" t="str">
        <f>IF(DoorCalc!AB45&gt;0,DoorCalc!Y45,"")</f>
        <v/>
      </c>
      <c r="B44" s="71" t="str">
        <f>IF(A44&lt;&gt;"",DoorCalc!Z45,"")</f>
        <v/>
      </c>
      <c r="C44" s="132" t="str">
        <f>IF(A44&lt;&gt;"",MAX($C$3:C43)+1,"")</f>
        <v/>
      </c>
      <c r="D44" s="133" t="str">
        <f t="shared" ca="1" si="0"/>
        <v/>
      </c>
      <c r="E44" s="134" t="str">
        <f ca="1">IF(AND(D44&lt;&gt;"",ISERROR(MATCH(D44,$D$3:D43,0))),MAX($E$3:E43)+1,"")</f>
        <v/>
      </c>
      <c r="F44" s="46" t="str">
        <f t="shared" ca="1" si="3"/>
        <v/>
      </c>
      <c r="G44" s="46" t="str">
        <f t="shared" ca="1" si="2"/>
        <v/>
      </c>
    </row>
  </sheetData>
  <sheetProtection selectLockedCells="1"/>
  <phoneticPr fontId="0" type="noConversion"/>
  <pageMargins left="0.35433070866141736" right="0.31496062992125984" top="0.39370078740157483" bottom="0.51181102362204722" header="0.35433070866141736" footer="0.51181102362204722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7EFF7-2ECB-4464-AEC1-72CAB3110107}">
  <sheetPr codeName="Sheet4"/>
  <dimension ref="A1:M86"/>
  <sheetViews>
    <sheetView zoomScaleNormal="100" workbookViewId="0">
      <selection activeCell="F9" sqref="F9"/>
    </sheetView>
  </sheetViews>
  <sheetFormatPr defaultRowHeight="12.75" x14ac:dyDescent="0.2"/>
  <cols>
    <col min="1" max="1" width="25.28515625" customWidth="1"/>
    <col min="2" max="2" width="25.85546875" style="1" customWidth="1"/>
    <col min="3" max="4" width="7.7109375" customWidth="1"/>
    <col min="5" max="5" width="38.7109375" bestFit="1" customWidth="1"/>
    <col min="8" max="8" width="7" bestFit="1" customWidth="1"/>
    <col min="9" max="9" width="25.85546875" bestFit="1" customWidth="1"/>
    <col min="10" max="10" width="16.7109375" bestFit="1" customWidth="1"/>
  </cols>
  <sheetData>
    <row r="1" spans="1:13" x14ac:dyDescent="0.2">
      <c r="A1" s="16" t="s">
        <v>14</v>
      </c>
      <c r="B1" s="17" t="b">
        <f>Dimensions="Metric"</f>
        <v>1</v>
      </c>
      <c r="C1" s="16"/>
      <c r="E1" s="156" t="s">
        <v>610</v>
      </c>
      <c r="F1" s="16" t="s">
        <v>659</v>
      </c>
      <c r="G1" s="25" t="s">
        <v>44</v>
      </c>
      <c r="I1" s="34" t="s">
        <v>111</v>
      </c>
      <c r="J1" s="34" t="s">
        <v>844</v>
      </c>
    </row>
    <row r="2" spans="1:13" x14ac:dyDescent="0.2">
      <c r="A2" s="16" t="s">
        <v>15</v>
      </c>
      <c r="B2" s="17">
        <f>IF(Metric,1,1/25.4)</f>
        <v>1</v>
      </c>
      <c r="C2" s="16"/>
      <c r="E2" s="102" t="s">
        <v>612</v>
      </c>
      <c r="F2" s="16" t="s">
        <v>48</v>
      </c>
      <c r="G2" s="25" t="s">
        <v>44</v>
      </c>
      <c r="I2" s="2" t="s">
        <v>845</v>
      </c>
      <c r="J2" s="2" t="s">
        <v>835</v>
      </c>
    </row>
    <row r="3" spans="1:13" x14ac:dyDescent="0.2">
      <c r="A3" s="16" t="s">
        <v>22</v>
      </c>
      <c r="B3" s="17" t="b">
        <v>1</v>
      </c>
      <c r="C3" s="16"/>
      <c r="E3" s="102" t="s">
        <v>611</v>
      </c>
      <c r="F3" s="16" t="s">
        <v>47</v>
      </c>
      <c r="G3" s="25" t="s">
        <v>44</v>
      </c>
      <c r="I3" s="2" t="s">
        <v>1099</v>
      </c>
      <c r="J3" s="2" t="s">
        <v>846</v>
      </c>
    </row>
    <row r="4" spans="1:13" x14ac:dyDescent="0.2">
      <c r="A4" s="16" t="s">
        <v>23</v>
      </c>
      <c r="B4" s="17">
        <f>IF(Proprietary_Metric,1,1/25.4)</f>
        <v>1</v>
      </c>
      <c r="C4" s="16"/>
      <c r="E4" s="102"/>
      <c r="F4" s="16"/>
      <c r="G4" s="25" t="s">
        <v>44</v>
      </c>
      <c r="I4" s="2" t="s">
        <v>1122</v>
      </c>
      <c r="J4" s="2" t="s">
        <v>847</v>
      </c>
    </row>
    <row r="5" spans="1:13" x14ac:dyDescent="0.2">
      <c r="A5" s="16" t="s">
        <v>179</v>
      </c>
      <c r="B5" s="17" t="b">
        <f>Start_With="Panel Size"</f>
        <v>0</v>
      </c>
      <c r="C5" s="16"/>
      <c r="E5" s="16"/>
      <c r="F5" s="16"/>
      <c r="G5" s="25" t="s">
        <v>44</v>
      </c>
      <c r="I5" s="2" t="s">
        <v>865</v>
      </c>
      <c r="J5" s="2" t="s">
        <v>848</v>
      </c>
    </row>
    <row r="6" spans="1:13" x14ac:dyDescent="0.2">
      <c r="A6" s="16" t="s">
        <v>178</v>
      </c>
      <c r="B6" s="17" t="b">
        <f>Start_With="Frame Size"</f>
        <v>1</v>
      </c>
      <c r="C6" s="16"/>
      <c r="E6" s="16" t="s">
        <v>102</v>
      </c>
      <c r="F6" s="16" t="s">
        <v>943</v>
      </c>
      <c r="G6" s="25" t="s">
        <v>44</v>
      </c>
    </row>
    <row r="7" spans="1:13" x14ac:dyDescent="0.2">
      <c r="A7" s="16" t="s">
        <v>16</v>
      </c>
      <c r="B7" s="17" t="b">
        <f>Start_With="Rough Opening"</f>
        <v>0</v>
      </c>
      <c r="C7" s="16"/>
      <c r="E7" s="16"/>
      <c r="F7" s="16"/>
      <c r="G7" s="16"/>
      <c r="I7" s="34" t="s">
        <v>849</v>
      </c>
    </row>
    <row r="8" spans="1:13" x14ac:dyDescent="0.2">
      <c r="A8" s="16" t="s">
        <v>24</v>
      </c>
      <c r="B8" s="17">
        <f>Jamb_Thickness*2+IF(Start_with_Frame_Size,0,Frame_Side_Clearance*2)</f>
        <v>84</v>
      </c>
      <c r="C8" s="16"/>
      <c r="E8" s="16"/>
      <c r="F8" s="16"/>
      <c r="G8" s="25" t="s">
        <v>44</v>
      </c>
      <c r="I8" s="2" t="s">
        <v>65</v>
      </c>
    </row>
    <row r="9" spans="1:13" x14ac:dyDescent="0.2">
      <c r="A9" s="16" t="s">
        <v>27</v>
      </c>
      <c r="B9" s="17">
        <f>Jamb_Thickness*2+Jamb_Clearance*2+(Total_Num_of_Panels-1)*Panel_Clearance+IF(Rebated,-Rebate_Overlap,0)</f>
        <v>110</v>
      </c>
      <c r="C9" s="16"/>
      <c r="E9" s="16"/>
      <c r="F9" s="16"/>
      <c r="G9" s="16"/>
    </row>
    <row r="10" spans="1:13" x14ac:dyDescent="0.2">
      <c r="A10" s="16" t="s">
        <v>28</v>
      </c>
      <c r="B10" s="17">
        <f>Head_Thickness+Sill_Thickness+Head_Clearance+Sill_Clearance</f>
        <v>127</v>
      </c>
      <c r="C10" s="16"/>
      <c r="E10" s="16" t="s">
        <v>118</v>
      </c>
      <c r="F10" s="16" t="s">
        <v>42</v>
      </c>
      <c r="G10" s="25"/>
      <c r="I10" s="207" t="s">
        <v>852</v>
      </c>
    </row>
    <row r="11" spans="1:13" x14ac:dyDescent="0.2">
      <c r="A11" s="16" t="s">
        <v>41</v>
      </c>
      <c r="B11" s="17">
        <f>(Total_Num_of_Panels-1)*Panel_Clearance+Jamb_Clearance*2</f>
        <v>26</v>
      </c>
      <c r="C11" s="16"/>
      <c r="E11" s="16" t="s">
        <v>117</v>
      </c>
      <c r="F11" s="16" t="s">
        <v>51</v>
      </c>
      <c r="G11" s="25" t="s">
        <v>44</v>
      </c>
      <c r="I11" s="208" t="s">
        <v>845</v>
      </c>
      <c r="M11" t="str">
        <f>Seal_Colour</f>
        <v>Brown</v>
      </c>
    </row>
    <row r="12" spans="1:13" x14ac:dyDescent="0.2">
      <c r="A12" s="16" t="s">
        <v>33</v>
      </c>
      <c r="B12" s="17">
        <f>SUM(D50:D65)*Conversion</f>
        <v>0</v>
      </c>
      <c r="C12" s="16"/>
      <c r="E12" s="16" t="s">
        <v>768</v>
      </c>
      <c r="F12" s="16" t="s">
        <v>1</v>
      </c>
      <c r="G12" s="25" t="s">
        <v>44</v>
      </c>
      <c r="I12" s="209" t="s">
        <v>853</v>
      </c>
    </row>
    <row r="13" spans="1:13" x14ac:dyDescent="0.2">
      <c r="A13" s="16" t="s">
        <v>36</v>
      </c>
      <c r="B13" s="17">
        <f>IF(AND(Num_Left&gt;0,Num_Right&gt;0),1,0)</f>
        <v>0</v>
      </c>
      <c r="C13" s="16"/>
      <c r="E13" s="102" t="s">
        <v>634</v>
      </c>
      <c r="F13" s="16" t="s">
        <v>948</v>
      </c>
      <c r="G13" s="25"/>
      <c r="I13" s="209" t="s">
        <v>854</v>
      </c>
    </row>
    <row r="14" spans="1:13" x14ac:dyDescent="0.2">
      <c r="A14" s="16" t="s">
        <v>127</v>
      </c>
      <c r="B14" s="153">
        <f>IF(Start_with_Door_Size,User_Height,IF(Start_with_Frame_Size,User_Height-Total_Vertical_Allowance,IF(Start_with_Opening,User_Height-Total_Vertical_Allowance-Frame_Top_Clearance,"#Error#")))</f>
        <v>2473</v>
      </c>
      <c r="C14" s="16" t="s">
        <v>602</v>
      </c>
      <c r="E14" s="102"/>
      <c r="F14" s="16"/>
      <c r="G14" s="25" t="s">
        <v>44</v>
      </c>
      <c r="I14" s="210" t="s">
        <v>855</v>
      </c>
    </row>
    <row r="15" spans="1:13" x14ac:dyDescent="0.2">
      <c r="A15" s="16" t="s">
        <v>40</v>
      </c>
      <c r="B15" s="153">
        <f>IF(Start_with_Door_Size,User_Width,IF(Start_with_Frame_Size,(User_Width-Total_Horizontal_Allowance-IF(Rebated,(Rebate_Depth-Rebate_Hardware_Offset)*2,0))/Total_Num_of_Panels,IF(Start_with_Opening,(User_Width-Total_Horizontal_Allowance-IF(Rebated,(Rebate_Depth-Rebate_Hardware_Offset)*2,0)-Frame_Side_Clearance*2)/Total_Num_of_Panels,"#Error#")))</f>
        <v>722.5</v>
      </c>
      <c r="C15" s="16" t="s">
        <v>602</v>
      </c>
      <c r="E15" s="16"/>
      <c r="F15" s="16"/>
      <c r="G15" s="25" t="s">
        <v>44</v>
      </c>
    </row>
    <row r="16" spans="1:13" x14ac:dyDescent="0.2">
      <c r="A16" s="16" t="s">
        <v>606</v>
      </c>
      <c r="B16" s="178">
        <f>(Total_Num_of_Panels-IF(Rebated,2,0))*Nominal_Panel_Width+(IF(Rebated,2,0)*Rebate_Panel_Width)+IF(Rebated,-Rebate_Overlap,Panel_Clearance)+(Total_Num_of_Panels-2)*Panel_Clearance+Jamb_Clearance*2</f>
        <v>2916</v>
      </c>
      <c r="C16" s="16" t="s">
        <v>602</v>
      </c>
      <c r="E16" s="102" t="s">
        <v>591</v>
      </c>
      <c r="F16" s="16" t="s">
        <v>47</v>
      </c>
      <c r="G16" s="25" t="s">
        <v>44</v>
      </c>
    </row>
    <row r="17" spans="1:10" x14ac:dyDescent="0.2">
      <c r="A17" s="16" t="s">
        <v>664</v>
      </c>
      <c r="B17" s="177">
        <f>Nominal_Panel_Width+Rebate_Depth-Rebate_Hardware_Offset</f>
        <v>728.5</v>
      </c>
      <c r="C17" s="16"/>
      <c r="E17" s="102" t="s">
        <v>590</v>
      </c>
      <c r="F17" s="16" t="s">
        <v>136</v>
      </c>
      <c r="G17" s="25" t="s">
        <v>44</v>
      </c>
      <c r="I17" s="2" t="s">
        <v>856</v>
      </c>
    </row>
    <row r="18" spans="1:10" x14ac:dyDescent="0.2">
      <c r="A18" s="16" t="s">
        <v>85</v>
      </c>
      <c r="B18" s="17">
        <f>Jamb_Jamb</f>
        <v>2916</v>
      </c>
      <c r="C18" s="16"/>
      <c r="E18" s="16" t="s">
        <v>788</v>
      </c>
      <c r="F18" s="16" t="s">
        <v>787</v>
      </c>
      <c r="G18" s="25" t="s">
        <v>44</v>
      </c>
      <c r="I18" s="3" t="s">
        <v>857</v>
      </c>
      <c r="J18" s="1" t="str">
        <f>IF(AND(LeftDoorCatch&lt;&gt;"None",IsOddLeft),INDEX(I2:J5,MATCH(LeftDoorCatch,CatchFinishList,0),2),IF(AND(RightDoorCatch&lt;&gt;"None",IsOddRight),INDEX(I2:J5,MATCH(RightDoorCatch,CatchFinishList,0),2),""))</f>
        <v/>
      </c>
    </row>
    <row r="19" spans="1:10" x14ac:dyDescent="0.2">
      <c r="A19" s="16" t="s">
        <v>98</v>
      </c>
      <c r="B19" s="17">
        <f>Jamb_Jamb</f>
        <v>2916</v>
      </c>
      <c r="C19" s="16"/>
      <c r="E19" s="16"/>
      <c r="F19" s="16"/>
      <c r="G19" s="16"/>
      <c r="I19" s="3" t="s">
        <v>858</v>
      </c>
      <c r="J19" s="1" t="b">
        <f>IF(MOD(Num_Left,2)&gt;0,TRUE,FALSE)</f>
        <v>0</v>
      </c>
    </row>
    <row r="20" spans="1:10" x14ac:dyDescent="0.2">
      <c r="A20" s="16" t="s">
        <v>105</v>
      </c>
      <c r="B20" s="17">
        <f>Jamb_Jamb + (Jamb_Thickness*2)</f>
        <v>3000</v>
      </c>
      <c r="C20" s="16"/>
      <c r="E20" s="16"/>
      <c r="F20" s="16"/>
      <c r="G20" s="16"/>
      <c r="I20" s="3" t="s">
        <v>859</v>
      </c>
      <c r="J20" s="1" t="b">
        <f>IF(MOD(Num_Right,2)&gt;0,TRUE,FALSE)</f>
        <v>0</v>
      </c>
    </row>
    <row r="21" spans="1:10" x14ac:dyDescent="0.2">
      <c r="A21" s="16" t="s">
        <v>108</v>
      </c>
      <c r="B21" s="17">
        <f>Channel_Length</f>
        <v>2916</v>
      </c>
      <c r="C21" s="16"/>
      <c r="E21" s="16" t="s">
        <v>90</v>
      </c>
      <c r="F21" s="25" t="s">
        <v>44</v>
      </c>
      <c r="G21" s="25" t="s">
        <v>44</v>
      </c>
      <c r="I21" s="2" t="s">
        <v>866</v>
      </c>
      <c r="J21" s="1" t="b">
        <f>IF(AND(NOT(IsOddLeft),NOT(IsOddRight)),TRUE,FALSE)</f>
        <v>1</v>
      </c>
    </row>
    <row r="22" spans="1:10" x14ac:dyDescent="0.2">
      <c r="A22" s="16" t="s">
        <v>607</v>
      </c>
      <c r="B22" s="240">
        <f>Panel_Height+Sill_Thickness+Sill_Clearance+Track_Height+Head_Clearance</f>
        <v>2558</v>
      </c>
      <c r="C22" s="16"/>
      <c r="E22" s="16" t="s">
        <v>826</v>
      </c>
      <c r="F22" s="25" t="s">
        <v>44</v>
      </c>
      <c r="G22" s="25" t="s">
        <v>44</v>
      </c>
      <c r="I22" s="2" t="s">
        <v>861</v>
      </c>
      <c r="J22" s="1" t="b">
        <f>IF(AND(IsOddLeft,IsOddRight),TRUE,FALSE)</f>
        <v>0</v>
      </c>
    </row>
    <row r="23" spans="1:10" x14ac:dyDescent="0.2">
      <c r="A23" s="16" t="s">
        <v>92</v>
      </c>
      <c r="B23" s="17" t="str">
        <f>VLOOKUP(Hardware_Finish,E:G,2,FALSE)</f>
        <v>TG</v>
      </c>
      <c r="C23" s="16"/>
      <c r="E23" s="16" t="s">
        <v>827</v>
      </c>
      <c r="F23" s="16" t="s">
        <v>47</v>
      </c>
      <c r="G23" s="25" t="s">
        <v>44</v>
      </c>
      <c r="I23" s="2" t="s">
        <v>862</v>
      </c>
      <c r="J23" s="1">
        <f>INDEX(I31:J40,MATCH(Num_Left,I30:I39,0),2)</f>
        <v>0</v>
      </c>
    </row>
    <row r="24" spans="1:10" x14ac:dyDescent="0.2">
      <c r="A24" s="16" t="s">
        <v>57</v>
      </c>
      <c r="B24" s="17" t="str">
        <f>VLOOKUP(Hardware_Finish,Working!$E$1:$G$43,3,FALSE)</f>
        <v>TG</v>
      </c>
      <c r="C24" s="16"/>
      <c r="E24" s="16"/>
      <c r="F24" s="16"/>
      <c r="G24" s="16"/>
      <c r="I24" s="2" t="s">
        <v>860</v>
      </c>
      <c r="J24" s="1">
        <f>INDEX(I31:J40,MATCH(Num_Right,I30:I39,0),2)</f>
        <v>1</v>
      </c>
    </row>
    <row r="25" spans="1:10" x14ac:dyDescent="0.2">
      <c r="A25" s="16" t="s">
        <v>73</v>
      </c>
      <c r="B25" s="17" t="str">
        <f>VLOOKUP(Dropbolt_Finish,Working!$E$1:$G$43,2,FALSE)</f>
        <v>TG</v>
      </c>
      <c r="C25" s="16"/>
      <c r="E25" s="16" t="s">
        <v>633</v>
      </c>
      <c r="F25" s="16" t="s">
        <v>124</v>
      </c>
      <c r="G25" s="25" t="s">
        <v>124</v>
      </c>
      <c r="I25" s="2" t="s">
        <v>869</v>
      </c>
      <c r="J25" t="b">
        <f>IF(AND(OrderPanelCatches="Yes",SUM(J23:J24)&gt;0),TRUE,FALSE)</f>
        <v>1</v>
      </c>
    </row>
    <row r="26" spans="1:10" x14ac:dyDescent="0.2">
      <c r="A26" s="16" t="s">
        <v>91</v>
      </c>
      <c r="B26" s="17" t="str">
        <f>VLOOKUP(Track_Finish,E:F,2,FALSE)</f>
        <v>N</v>
      </c>
      <c r="C26" s="16"/>
      <c r="E26" s="16" t="s">
        <v>142</v>
      </c>
      <c r="F26" s="16" t="s">
        <v>143</v>
      </c>
      <c r="G26" s="16" t="s">
        <v>143</v>
      </c>
      <c r="I26" s="2" t="s">
        <v>870</v>
      </c>
      <c r="J26" s="1">
        <f>IF(AND(IsOddRight,RightDoorCatch&lt;&gt;"None"),1,0)</f>
        <v>0</v>
      </c>
    </row>
    <row r="27" spans="1:10" x14ac:dyDescent="0.2">
      <c r="A27" s="16" t="s">
        <v>93</v>
      </c>
      <c r="B27" s="17" t="str">
        <f>IF(Channel_Finish="19mm Black Poly+Retainer",Track_Finish_Code,LOOKUP(Channel_Finish,Working!$E$1:$E$43,Working!$F$1:$F$43))</f>
        <v>N</v>
      </c>
      <c r="C27" s="16"/>
      <c r="E27" s="16" t="s">
        <v>67</v>
      </c>
      <c r="F27" s="16" t="s">
        <v>47</v>
      </c>
      <c r="G27" s="16" t="s">
        <v>55</v>
      </c>
      <c r="J27" s="1">
        <f>IF(AND(IsOddLeft,LeftDoorCatch&lt;&gt;"None"),1,0)</f>
        <v>0</v>
      </c>
    </row>
    <row r="28" spans="1:10" x14ac:dyDescent="0.2">
      <c r="A28" s="16" t="s">
        <v>119</v>
      </c>
      <c r="B28" s="17" t="str">
        <f>VLOOKUP(Seal_Colour,Working!$E$1:$F$43,2,FALSE)</f>
        <v>B</v>
      </c>
      <c r="C28" s="16"/>
      <c r="E28" s="16" t="s">
        <v>49</v>
      </c>
      <c r="F28" s="16" t="s">
        <v>52</v>
      </c>
      <c r="G28" s="16" t="s">
        <v>52</v>
      </c>
    </row>
    <row r="29" spans="1:10" x14ac:dyDescent="0.2">
      <c r="A29" s="16" t="s">
        <v>110</v>
      </c>
      <c r="B29" s="17">
        <v>6</v>
      </c>
      <c r="C29" s="16"/>
      <c r="E29" s="16" t="s">
        <v>1121</v>
      </c>
      <c r="F29" s="16" t="s">
        <v>144</v>
      </c>
      <c r="G29" s="16" t="s">
        <v>144</v>
      </c>
    </row>
    <row r="30" spans="1:10" x14ac:dyDescent="0.2">
      <c r="A30" s="16" t="s">
        <v>120</v>
      </c>
      <c r="B30" s="17" t="str">
        <f>IF(ISERROR(SEARCH("Non-Keyed",Dropbolt_Option)),"Keyed","Non-Keyed")</f>
        <v>Non-Keyed</v>
      </c>
      <c r="C30" s="16"/>
      <c r="E30" s="16" t="s">
        <v>53</v>
      </c>
      <c r="F30" s="16" t="s">
        <v>50</v>
      </c>
      <c r="G30" s="16" t="s">
        <v>56</v>
      </c>
      <c r="I30" s="211" t="s">
        <v>863</v>
      </c>
    </row>
    <row r="31" spans="1:10" x14ac:dyDescent="0.2">
      <c r="A31" s="16" t="s">
        <v>121</v>
      </c>
      <c r="B31" s="17" t="b">
        <f>ISERROR(SEARCH("No Cup",Dropbolt_Option))</f>
        <v>1</v>
      </c>
      <c r="C31" s="16"/>
      <c r="E31" s="16" t="s">
        <v>880</v>
      </c>
      <c r="F31" s="16" t="s">
        <v>944</v>
      </c>
      <c r="G31" s="16" t="s">
        <v>944</v>
      </c>
      <c r="I31" s="209">
        <v>0</v>
      </c>
      <c r="J31" s="211" t="s">
        <v>864</v>
      </c>
    </row>
    <row r="32" spans="1:10" x14ac:dyDescent="0.2">
      <c r="A32" s="16" t="s">
        <v>123</v>
      </c>
      <c r="B32" s="17"/>
      <c r="C32" s="16"/>
      <c r="E32" s="16" t="s">
        <v>46</v>
      </c>
      <c r="F32" s="16" t="s">
        <v>48</v>
      </c>
      <c r="G32" s="16" t="s">
        <v>54</v>
      </c>
      <c r="I32" s="209">
        <v>1</v>
      </c>
      <c r="J32" s="209">
        <v>0</v>
      </c>
    </row>
    <row r="33" spans="1:10" x14ac:dyDescent="0.2">
      <c r="A33" s="16" t="s">
        <v>129</v>
      </c>
      <c r="B33" s="17"/>
      <c r="C33" s="16"/>
      <c r="E33" s="16" t="s">
        <v>116</v>
      </c>
      <c r="F33" s="16" t="s">
        <v>50</v>
      </c>
      <c r="G33" s="16" t="s">
        <v>56</v>
      </c>
      <c r="I33" s="209">
        <v>2</v>
      </c>
      <c r="J33" s="209">
        <v>0</v>
      </c>
    </row>
    <row r="34" spans="1:10" x14ac:dyDescent="0.2">
      <c r="A34" s="16" t="s">
        <v>146</v>
      </c>
      <c r="B34" s="17" t="b">
        <f>Door_Open="Outward"</f>
        <v>1</v>
      </c>
      <c r="C34" s="16"/>
      <c r="E34" s="16" t="s">
        <v>946</v>
      </c>
      <c r="F34" s="16" t="s">
        <v>948</v>
      </c>
      <c r="G34" s="25" t="s">
        <v>948</v>
      </c>
      <c r="I34" s="209">
        <v>3</v>
      </c>
      <c r="J34" s="209">
        <v>0</v>
      </c>
    </row>
    <row r="35" spans="1:10" x14ac:dyDescent="0.2">
      <c r="A35" s="16" t="s">
        <v>151</v>
      </c>
      <c r="B35" s="17" t="b">
        <f>Floor_Guide_Type="Straight"</f>
        <v>0</v>
      </c>
      <c r="C35" s="16"/>
      <c r="E35" s="16"/>
      <c r="F35" s="16"/>
      <c r="G35" s="25"/>
      <c r="I35" s="209">
        <v>4</v>
      </c>
      <c r="J35" s="209">
        <v>1</v>
      </c>
    </row>
    <row r="36" spans="1:10" x14ac:dyDescent="0.2">
      <c r="A36" s="16" t="s">
        <v>152</v>
      </c>
      <c r="B36" s="17" t="b">
        <f>OR(Hinge_Type="FastFix",MorticedEnds)</f>
        <v>1</v>
      </c>
      <c r="C36" s="16"/>
      <c r="E36" s="16"/>
      <c r="F36" s="16"/>
      <c r="G36" s="25"/>
      <c r="I36" s="209">
        <v>5</v>
      </c>
      <c r="J36" s="209">
        <v>1</v>
      </c>
    </row>
    <row r="37" spans="1:10" x14ac:dyDescent="0.2">
      <c r="A37" s="16" t="s">
        <v>682</v>
      </c>
      <c r="B37" s="17" t="b">
        <f>Hinge_Type="FastFix, Morticed End Carriers"</f>
        <v>0</v>
      </c>
      <c r="C37" s="16"/>
      <c r="E37" s="16"/>
      <c r="F37" s="16"/>
      <c r="G37" s="25"/>
      <c r="I37" s="209">
        <v>6</v>
      </c>
      <c r="J37" s="209">
        <v>2</v>
      </c>
    </row>
    <row r="38" spans="1:10" x14ac:dyDescent="0.2">
      <c r="A38" s="16" t="s">
        <v>662</v>
      </c>
      <c r="B38" s="17" t="b">
        <f>OR(Num_Left=1,Num_Left=3,Num_Left=5,Num_Left=7,Num_Right=1,Num_Right=3,Num_Right=5,Num_Right=7)</f>
        <v>0</v>
      </c>
      <c r="C38" s="16"/>
      <c r="E38" s="16"/>
      <c r="F38" s="16"/>
      <c r="G38" s="25"/>
      <c r="I38" s="209">
        <v>7</v>
      </c>
      <c r="J38" s="209">
        <v>2</v>
      </c>
    </row>
    <row r="39" spans="1:10" x14ac:dyDescent="0.2">
      <c r="A39" s="16" t="s">
        <v>150</v>
      </c>
      <c r="B39" s="17" t="b">
        <f>LEFT(Rebate_Ends,3)="Yes"</f>
        <v>0</v>
      </c>
      <c r="C39" s="20"/>
      <c r="E39" s="102"/>
      <c r="F39" s="16"/>
      <c r="G39" s="16"/>
      <c r="I39" s="210">
        <v>8</v>
      </c>
      <c r="J39" s="209">
        <v>3</v>
      </c>
    </row>
    <row r="40" spans="1:10" x14ac:dyDescent="0.2">
      <c r="A40" s="78" t="s">
        <v>401</v>
      </c>
      <c r="B40" s="72" t="b">
        <v>0</v>
      </c>
      <c r="C40" s="75"/>
      <c r="E40" s="16"/>
      <c r="F40" s="16"/>
      <c r="G40" s="25"/>
      <c r="J40" s="210">
        <v>3</v>
      </c>
    </row>
    <row r="41" spans="1:10" x14ac:dyDescent="0.2">
      <c r="A41" s="4" t="s">
        <v>599</v>
      </c>
      <c r="B41" s="73" t="b">
        <v>1</v>
      </c>
      <c r="C41" s="76"/>
      <c r="E41" s="16"/>
      <c r="F41" s="16"/>
      <c r="G41" s="25"/>
    </row>
    <row r="42" spans="1:10" x14ac:dyDescent="0.2">
      <c r="A42" s="16" t="s">
        <v>595</v>
      </c>
      <c r="B42" s="73" t="b">
        <v>1</v>
      </c>
      <c r="C42" s="76" t="s">
        <v>397</v>
      </c>
      <c r="E42" s="16"/>
      <c r="F42" s="16"/>
      <c r="G42" s="25"/>
    </row>
    <row r="43" spans="1:10" x14ac:dyDescent="0.2">
      <c r="A43" s="16" t="s">
        <v>596</v>
      </c>
      <c r="B43" s="73" t="b">
        <v>1</v>
      </c>
      <c r="C43" s="76" t="s">
        <v>399</v>
      </c>
      <c r="E43" s="16"/>
      <c r="F43" s="16"/>
      <c r="G43" s="25"/>
    </row>
    <row r="44" spans="1:10" x14ac:dyDescent="0.2">
      <c r="A44" s="16" t="s">
        <v>597</v>
      </c>
      <c r="B44" s="73" t="b">
        <v>1</v>
      </c>
      <c r="C44" s="76" t="s">
        <v>398</v>
      </c>
      <c r="E44" s="16"/>
      <c r="F44" s="16"/>
      <c r="G44" s="25"/>
    </row>
    <row r="45" spans="1:10" x14ac:dyDescent="0.2">
      <c r="A45" s="16" t="s">
        <v>598</v>
      </c>
      <c r="B45" s="74" t="b">
        <v>1</v>
      </c>
      <c r="C45" s="77" t="s">
        <v>400</v>
      </c>
    </row>
    <row r="46" spans="1:10" x14ac:dyDescent="0.2">
      <c r="A46" s="16" t="s">
        <v>155</v>
      </c>
      <c r="B46" s="17" t="str">
        <f>IF(StraightGuide,"S","C")&amp;IF(FastFixHinge,"F","M")&amp;IF(Rebated,"R","F")&amp;IF(AND(FastFixHinge,NOT(Rebated)),IF(ISNA(MATCH(Hardware_Finish_Code,{"N","G","OL","W","TG"},0)),"S","A"),"")</f>
        <v>CFFA</v>
      </c>
      <c r="C46" s="20"/>
      <c r="E46" s="16"/>
      <c r="F46" s="16" t="s">
        <v>37</v>
      </c>
      <c r="G46" s="16" t="s">
        <v>34</v>
      </c>
    </row>
    <row r="47" spans="1:10" x14ac:dyDescent="0.2">
      <c r="A47" s="16" t="s">
        <v>821</v>
      </c>
      <c r="B47" s="17" t="b">
        <f>ISNA(MATCH(Channel_Finish,DoorCalc!R31:R33,0))</f>
        <v>0</v>
      </c>
      <c r="C47" s="20"/>
      <c r="E47" s="16"/>
      <c r="F47" s="16">
        <f t="shared" ref="F47:F67" si="0">IF(B50&lt;=Total_Num_of_Panels+Insert_Gap,IF(B50&lt;=Num_Left,B50,IF(B50=Num_Left+Insert_Gap,"",B50-Insert_Gap)),"")</f>
        <v>1</v>
      </c>
      <c r="G47" s="16">
        <f t="shared" ref="G47:G68" si="1">IF(F47&lt;&gt;"",INDEX($B$50:$D$70,F47,3)*Conversion,"")</f>
        <v>0</v>
      </c>
    </row>
    <row r="48" spans="1:10" x14ac:dyDescent="0.2">
      <c r="E48" s="16"/>
      <c r="F48" s="16">
        <f t="shared" si="0"/>
        <v>2</v>
      </c>
      <c r="G48" s="16">
        <f t="shared" si="1"/>
        <v>0</v>
      </c>
    </row>
    <row r="49" spans="1:8" x14ac:dyDescent="0.2">
      <c r="A49" s="16" t="s">
        <v>104</v>
      </c>
      <c r="B49" s="17" t="s">
        <v>59</v>
      </c>
      <c r="C49" s="16" t="s">
        <v>35</v>
      </c>
      <c r="D49" s="16" t="s">
        <v>34</v>
      </c>
      <c r="E49" s="16"/>
      <c r="F49" s="16">
        <f t="shared" si="0"/>
        <v>3</v>
      </c>
      <c r="G49" s="16">
        <f t="shared" si="1"/>
        <v>0</v>
      </c>
      <c r="H49" s="16" t="s">
        <v>39</v>
      </c>
    </row>
    <row r="50" spans="1:8" x14ac:dyDescent="0.2">
      <c r="A50" s="16"/>
      <c r="B50" s="18">
        <v>1</v>
      </c>
      <c r="C50" s="18">
        <f t="shared" ref="C50:C70" si="2">IF(B50&lt;=Total_Num_of_Panels,IF(B50&lt;=Num_Left,B50,Total_Num_of_Panels-B50+1),"")</f>
        <v>4</v>
      </c>
      <c r="D50" s="16">
        <f>IF(B50&lt;=Total_Num_of_Panels,INDEX(PanelSpecs!$A$1:$I$8,IF(B50&lt;=Num_Left,Num_Left,Num_Right),C50+1),"")</f>
        <v>0</v>
      </c>
      <c r="E50" s="16"/>
      <c r="F50" s="16">
        <f t="shared" si="0"/>
        <v>4</v>
      </c>
      <c r="G50" s="16">
        <f t="shared" si="1"/>
        <v>0</v>
      </c>
      <c r="H50" s="16">
        <f>IF(G47&lt;&gt;"",Nominal_Panel_Width+Working!G47,"")</f>
        <v>722.5</v>
      </c>
    </row>
    <row r="51" spans="1:8" x14ac:dyDescent="0.2">
      <c r="A51" s="16"/>
      <c r="B51" s="18">
        <v>2</v>
      </c>
      <c r="C51" s="18">
        <f t="shared" si="2"/>
        <v>3</v>
      </c>
      <c r="D51" s="16">
        <f>IF(B51&lt;=Total_Num_of_Panels,INDEX(PanelSpecs!$A$1:$I$8,IF(B51&lt;=Num_Left,Num_Left,Num_Right),C51+1),"")</f>
        <v>0</v>
      </c>
      <c r="E51" s="16"/>
      <c r="F51" s="16" t="str">
        <f t="shared" si="0"/>
        <v/>
      </c>
      <c r="G51" s="16" t="str">
        <f t="shared" si="1"/>
        <v/>
      </c>
      <c r="H51" s="16">
        <f>IF(G48&lt;&gt;"",Nominal_Panel_Width+Working!G48,"")</f>
        <v>722.5</v>
      </c>
    </row>
    <row r="52" spans="1:8" x14ac:dyDescent="0.2">
      <c r="A52" s="16"/>
      <c r="B52" s="18">
        <v>3</v>
      </c>
      <c r="C52" s="18">
        <f t="shared" si="2"/>
        <v>2</v>
      </c>
      <c r="D52" s="16">
        <f>IF(B52&lt;=Total_Num_of_Panels,INDEX(PanelSpecs!$A$1:$I$8,IF(B52&lt;=Num_Left,Num_Left,Num_Right),C52+1),"")</f>
        <v>0</v>
      </c>
      <c r="E52" s="16"/>
      <c r="F52" s="16" t="str">
        <f t="shared" si="0"/>
        <v/>
      </c>
      <c r="G52" s="16" t="str">
        <f t="shared" si="1"/>
        <v/>
      </c>
      <c r="H52" s="16">
        <f>IF(G49&lt;&gt;"",Nominal_Panel_Width+Working!G49,"")</f>
        <v>722.5</v>
      </c>
    </row>
    <row r="53" spans="1:8" x14ac:dyDescent="0.2">
      <c r="A53" s="16"/>
      <c r="B53" s="18">
        <v>4</v>
      </c>
      <c r="C53" s="18">
        <f t="shared" si="2"/>
        <v>1</v>
      </c>
      <c r="D53" s="16">
        <f>IF(B53&lt;=Total_Num_of_Panels,INDEX(PanelSpecs!$A$1:$I$8,IF(B53&lt;=Num_Left,Num_Left,Num_Right),C53+1),"")</f>
        <v>0</v>
      </c>
      <c r="E53" s="16"/>
      <c r="F53" s="16" t="str">
        <f t="shared" si="0"/>
        <v/>
      </c>
      <c r="G53" s="16" t="str">
        <f t="shared" si="1"/>
        <v/>
      </c>
      <c r="H53" s="16">
        <f>IF(G50&lt;&gt;"",Nominal_Panel_Width+Working!G50,"")</f>
        <v>722.5</v>
      </c>
    </row>
    <row r="54" spans="1:8" x14ac:dyDescent="0.2">
      <c r="A54" s="16"/>
      <c r="B54" s="18">
        <v>5</v>
      </c>
      <c r="C54" s="18" t="str">
        <f t="shared" si="2"/>
        <v/>
      </c>
      <c r="D54" s="16" t="str">
        <f>IF(B54&lt;=Total_Num_of_Panels,INDEX(PanelSpecs!$A$1:$I$8,IF(B54&lt;=Num_Left,Num_Left,Num_Right),C54+1),"")</f>
        <v/>
      </c>
      <c r="E54" s="16"/>
      <c r="F54" s="16" t="str">
        <f t="shared" si="0"/>
        <v/>
      </c>
      <c r="G54" s="16" t="str">
        <f t="shared" si="1"/>
        <v/>
      </c>
      <c r="H54" s="16" t="str">
        <f>IF(G51&lt;&gt;"",Nominal_Panel_Width+Working!G51,"")</f>
        <v/>
      </c>
    </row>
    <row r="55" spans="1:8" x14ac:dyDescent="0.2">
      <c r="A55" s="16"/>
      <c r="B55" s="18">
        <v>6</v>
      </c>
      <c r="C55" s="18" t="str">
        <f t="shared" si="2"/>
        <v/>
      </c>
      <c r="D55" s="16" t="str">
        <f>IF(B55&lt;=Total_Num_of_Panels,INDEX(PanelSpecs!$A$1:$I$8,IF(B55&lt;=Num_Left,Num_Left,Num_Right),C55+1),"")</f>
        <v/>
      </c>
      <c r="E55" s="16"/>
      <c r="F55" s="16" t="str">
        <f t="shared" si="0"/>
        <v/>
      </c>
      <c r="G55" s="16" t="str">
        <f t="shared" si="1"/>
        <v/>
      </c>
      <c r="H55" s="16" t="str">
        <f>IF(G52&lt;&gt;"",Nominal_Panel_Width+Working!G52,"")</f>
        <v/>
      </c>
    </row>
    <row r="56" spans="1:8" x14ac:dyDescent="0.2">
      <c r="A56" s="16"/>
      <c r="B56" s="18">
        <v>7</v>
      </c>
      <c r="C56" s="18" t="str">
        <f t="shared" si="2"/>
        <v/>
      </c>
      <c r="D56" s="16" t="str">
        <f>IF(B56&lt;=Total_Num_of_Panels,INDEX(PanelSpecs!$A$1:$I$8,IF(B56&lt;=Num_Left,Num_Left,Num_Right),C56+1),"")</f>
        <v/>
      </c>
      <c r="E56" s="16"/>
      <c r="F56" s="16" t="str">
        <f t="shared" si="0"/>
        <v/>
      </c>
      <c r="G56" s="16" t="str">
        <f t="shared" si="1"/>
        <v/>
      </c>
      <c r="H56" s="16" t="str">
        <f>IF(G53&lt;&gt;"",Nominal_Panel_Width+Working!G53,"")</f>
        <v/>
      </c>
    </row>
    <row r="57" spans="1:8" x14ac:dyDescent="0.2">
      <c r="A57" s="16"/>
      <c r="B57" s="18">
        <v>8</v>
      </c>
      <c r="C57" s="18" t="str">
        <f t="shared" si="2"/>
        <v/>
      </c>
      <c r="D57" s="16" t="str">
        <f>IF(B57&lt;=Total_Num_of_Panels,INDEX(PanelSpecs!$A$1:$I$8,IF(B57&lt;=Num_Left,Num_Left,Num_Right),C57+1),"")</f>
        <v/>
      </c>
      <c r="E57" s="16"/>
      <c r="F57" s="16" t="str">
        <f t="shared" si="0"/>
        <v/>
      </c>
      <c r="G57" s="16" t="str">
        <f t="shared" si="1"/>
        <v/>
      </c>
      <c r="H57" s="16" t="str">
        <f>IF(G54&lt;&gt;"",Nominal_Panel_Width+Working!G54,"")</f>
        <v/>
      </c>
    </row>
    <row r="58" spans="1:8" x14ac:dyDescent="0.2">
      <c r="A58" s="16"/>
      <c r="B58" s="18">
        <v>9</v>
      </c>
      <c r="C58" s="18" t="str">
        <f t="shared" si="2"/>
        <v/>
      </c>
      <c r="D58" s="16" t="str">
        <f>IF(B58&lt;=Total_Num_of_Panels,INDEX(PanelSpecs!$A$1:$I$8,IF(B58&lt;=Num_Left,Num_Left,Num_Right),C58+1),"")</f>
        <v/>
      </c>
      <c r="E58" s="16"/>
      <c r="F58" s="16" t="str">
        <f t="shared" si="0"/>
        <v/>
      </c>
      <c r="G58" s="16" t="str">
        <f t="shared" si="1"/>
        <v/>
      </c>
      <c r="H58" s="16" t="str">
        <f>IF(G55&lt;&gt;"",Nominal_Panel_Width+Working!G55,"")</f>
        <v/>
      </c>
    </row>
    <row r="59" spans="1:8" x14ac:dyDescent="0.2">
      <c r="A59" s="16"/>
      <c r="B59" s="18">
        <v>10</v>
      </c>
      <c r="C59" s="18" t="str">
        <f t="shared" si="2"/>
        <v/>
      </c>
      <c r="D59" s="16" t="str">
        <f>IF(B59&lt;=Total_Num_of_Panels,INDEX(PanelSpecs!$A$1:$I$8,IF(B59&lt;=Num_Left,Num_Left,Num_Right),C59+1),"")</f>
        <v/>
      </c>
      <c r="E59" s="16"/>
      <c r="F59" s="16" t="str">
        <f t="shared" si="0"/>
        <v/>
      </c>
      <c r="G59" s="16" t="str">
        <f t="shared" si="1"/>
        <v/>
      </c>
      <c r="H59" s="16" t="str">
        <f>IF(G56&lt;&gt;"",Nominal_Panel_Width+Working!G56,"")</f>
        <v/>
      </c>
    </row>
    <row r="60" spans="1:8" x14ac:dyDescent="0.2">
      <c r="A60" s="16"/>
      <c r="B60" s="18">
        <v>11</v>
      </c>
      <c r="C60" s="18" t="str">
        <f t="shared" si="2"/>
        <v/>
      </c>
      <c r="D60" s="16" t="str">
        <f>IF(B60&lt;=Total_Num_of_Panels,INDEX(PanelSpecs!$A$1:$I$8,IF(B60&lt;=Num_Left,Num_Left,Num_Right),C60+1),"")</f>
        <v/>
      </c>
      <c r="E60" s="16"/>
      <c r="F60" s="16" t="str">
        <f t="shared" si="0"/>
        <v/>
      </c>
      <c r="G60" s="16" t="str">
        <f t="shared" si="1"/>
        <v/>
      </c>
      <c r="H60" s="16" t="str">
        <f>IF(G57&lt;&gt;"",Nominal_Panel_Width+Working!G57,"")</f>
        <v/>
      </c>
    </row>
    <row r="61" spans="1:8" x14ac:dyDescent="0.2">
      <c r="A61" s="16"/>
      <c r="B61" s="18">
        <v>12</v>
      </c>
      <c r="C61" s="18" t="str">
        <f t="shared" si="2"/>
        <v/>
      </c>
      <c r="D61" s="16" t="str">
        <f>IF(B61&lt;=Total_Num_of_Panels,INDEX(PanelSpecs!$A$1:$I$8,IF(B61&lt;=Num_Left,Num_Left,Num_Right),C61+1),"")</f>
        <v/>
      </c>
      <c r="E61" s="16"/>
      <c r="F61" s="16" t="str">
        <f t="shared" si="0"/>
        <v/>
      </c>
      <c r="G61" s="16" t="str">
        <f t="shared" si="1"/>
        <v/>
      </c>
      <c r="H61" s="16" t="str">
        <f>IF(G58&lt;&gt;"",Nominal_Panel_Width+Working!G58,"")</f>
        <v/>
      </c>
    </row>
    <row r="62" spans="1:8" x14ac:dyDescent="0.2">
      <c r="A62" s="16"/>
      <c r="B62" s="18">
        <v>13</v>
      </c>
      <c r="C62" s="18" t="str">
        <f t="shared" si="2"/>
        <v/>
      </c>
      <c r="D62" s="16" t="str">
        <f>IF(B62&lt;=Total_Num_of_Panels,INDEX(PanelSpecs!$A$1:$I$8,IF(B62&lt;=Num_Left,Num_Left,Num_Right),C62+1),"")</f>
        <v/>
      </c>
      <c r="E62" s="16"/>
      <c r="F62" s="16" t="str">
        <f t="shared" si="0"/>
        <v/>
      </c>
      <c r="G62" s="16" t="str">
        <f t="shared" si="1"/>
        <v/>
      </c>
      <c r="H62" s="16" t="str">
        <f>IF(G59&lt;&gt;"",Nominal_Panel_Width+Working!G59,"")</f>
        <v/>
      </c>
    </row>
    <row r="63" spans="1:8" x14ac:dyDescent="0.2">
      <c r="A63" s="16"/>
      <c r="B63" s="18">
        <v>14</v>
      </c>
      <c r="C63" s="18" t="str">
        <f t="shared" si="2"/>
        <v/>
      </c>
      <c r="D63" s="16" t="str">
        <f>IF(B63&lt;=Total_Num_of_Panels,INDEX(PanelSpecs!$A$1:$I$8,IF(B63&lt;=Num_Left,Num_Left,Num_Right),C63+1),"")</f>
        <v/>
      </c>
      <c r="E63" s="16"/>
      <c r="F63" s="16" t="str">
        <f t="shared" si="0"/>
        <v/>
      </c>
      <c r="G63" s="16" t="str">
        <f t="shared" si="1"/>
        <v/>
      </c>
      <c r="H63" s="16" t="str">
        <f>IF(G60&lt;&gt;"",Nominal_Panel_Width+Working!G60,"")</f>
        <v/>
      </c>
    </row>
    <row r="64" spans="1:8" x14ac:dyDescent="0.2">
      <c r="A64" s="16"/>
      <c r="B64" s="18">
        <v>15</v>
      </c>
      <c r="C64" s="18" t="str">
        <f t="shared" si="2"/>
        <v/>
      </c>
      <c r="D64" s="16" t="str">
        <f>IF(B64&lt;=Total_Num_of_Panels,INDEX(PanelSpecs!$A$1:$I$8,IF(B64&lt;=Num_Left,Num_Left,Num_Right),C64+1),"")</f>
        <v/>
      </c>
      <c r="E64" s="16"/>
      <c r="F64" s="16" t="str">
        <f t="shared" si="0"/>
        <v/>
      </c>
      <c r="G64" s="16" t="str">
        <f t="shared" si="1"/>
        <v/>
      </c>
      <c r="H64" s="16" t="str">
        <f>IF(G61&lt;&gt;"",Nominal_Panel_Width+Working!G61,"")</f>
        <v/>
      </c>
    </row>
    <row r="65" spans="1:13" x14ac:dyDescent="0.2">
      <c r="A65" s="16"/>
      <c r="B65" s="18">
        <v>16</v>
      </c>
      <c r="C65" s="18" t="str">
        <f t="shared" si="2"/>
        <v/>
      </c>
      <c r="D65" s="16" t="str">
        <f>IF(B65&lt;=Total_Num_of_Panels,INDEX(PanelSpecs!$A$1:$I$8,IF(B65&lt;=Num_Left,Num_Left,Num_Right),C65+1),"")</f>
        <v/>
      </c>
      <c r="E65" s="16"/>
      <c r="F65" s="16" t="str">
        <f t="shared" si="0"/>
        <v/>
      </c>
      <c r="G65" s="16" t="str">
        <f t="shared" si="1"/>
        <v/>
      </c>
      <c r="H65" s="16" t="str">
        <f>IF(G62&lt;&gt;"",Nominal_Panel_Width+Working!G62,"")</f>
        <v/>
      </c>
    </row>
    <row r="66" spans="1:13" x14ac:dyDescent="0.2">
      <c r="A66" s="16"/>
      <c r="B66" s="18">
        <v>17</v>
      </c>
      <c r="C66" s="18" t="str">
        <f t="shared" si="2"/>
        <v/>
      </c>
      <c r="D66" s="16" t="str">
        <f>IF(B66&lt;=Total_Num_of_Panels,INDEX(PanelSpecs!$A$1:$I$8,IF(B66&lt;=Num_Left,Num_Left,Num_Right),C66+1),"")</f>
        <v/>
      </c>
      <c r="E66" s="16"/>
      <c r="F66" s="16" t="str">
        <f t="shared" si="0"/>
        <v/>
      </c>
      <c r="G66" s="16" t="str">
        <f t="shared" si="1"/>
        <v/>
      </c>
      <c r="H66" s="16" t="str">
        <f>IF(G63&lt;&gt;"",Nominal_Panel_Width+Working!G63,"")</f>
        <v/>
      </c>
    </row>
    <row r="67" spans="1:13" x14ac:dyDescent="0.2">
      <c r="A67" s="16"/>
      <c r="B67" s="18">
        <v>18</v>
      </c>
      <c r="C67" s="18" t="str">
        <f t="shared" si="2"/>
        <v/>
      </c>
      <c r="D67" s="16"/>
      <c r="E67" s="16"/>
      <c r="F67" s="16" t="str">
        <f t="shared" si="0"/>
        <v/>
      </c>
      <c r="G67" s="16" t="str">
        <f t="shared" si="1"/>
        <v/>
      </c>
      <c r="H67" s="16"/>
    </row>
    <row r="68" spans="1:13" x14ac:dyDescent="0.2">
      <c r="A68" s="16"/>
      <c r="B68" s="18">
        <v>19</v>
      </c>
      <c r="C68" s="18" t="str">
        <f t="shared" si="2"/>
        <v/>
      </c>
      <c r="D68" s="16"/>
      <c r="E68" s="16"/>
      <c r="F68" s="16"/>
      <c r="G68" s="16" t="str">
        <f t="shared" si="1"/>
        <v/>
      </c>
      <c r="H68" s="16"/>
    </row>
    <row r="69" spans="1:13" x14ac:dyDescent="0.2">
      <c r="A69" s="16"/>
      <c r="B69" s="18">
        <v>20</v>
      </c>
      <c r="C69" s="18" t="str">
        <f t="shared" si="2"/>
        <v/>
      </c>
      <c r="D69" s="16"/>
      <c r="H69" s="16"/>
    </row>
    <row r="70" spans="1:13" x14ac:dyDescent="0.2">
      <c r="A70" s="16"/>
      <c r="B70" s="18">
        <v>21</v>
      </c>
      <c r="C70" s="18" t="str">
        <f t="shared" si="2"/>
        <v/>
      </c>
      <c r="D70" s="16"/>
      <c r="E70" s="16"/>
      <c r="F70" s="16">
        <v>2</v>
      </c>
      <c r="G70" s="16">
        <v>4</v>
      </c>
      <c r="H70" s="16"/>
    </row>
    <row r="71" spans="1:13" x14ac:dyDescent="0.2">
      <c r="A71" s="16"/>
      <c r="B71" s="18"/>
      <c r="C71" s="16"/>
      <c r="D71" s="16"/>
      <c r="E71" s="16" t="str">
        <f t="shared" ref="E71:E79" si="3">IF(C74&gt;0,TEXT(C74,"0"),"")&amp;IF(AND(C74&gt;0,L74&gt;0)," ","")&amp;IF(L74&gt;0,TEXT(L74,"0")&amp;"/"&amp;TEXT(M74,"0"),"")&amp;""""</f>
        <v>42"</v>
      </c>
      <c r="F71" s="16">
        <f t="shared" ref="F71:G79" si="4">ABS(ROUND($D74*F$70,0)/F$70-$D74)</f>
        <v>0</v>
      </c>
      <c r="G71" s="16">
        <f t="shared" si="4"/>
        <v>0</v>
      </c>
      <c r="H71" s="16"/>
    </row>
    <row r="72" spans="1:13" x14ac:dyDescent="0.2">
      <c r="E72" s="16" t="str">
        <f t="shared" si="3"/>
        <v>80"</v>
      </c>
      <c r="F72" s="16">
        <f t="shared" si="4"/>
        <v>0</v>
      </c>
      <c r="G72" s="16">
        <f t="shared" si="4"/>
        <v>0</v>
      </c>
    </row>
    <row r="73" spans="1:13" x14ac:dyDescent="0.2">
      <c r="A73" s="16"/>
      <c r="B73" s="17"/>
      <c r="C73" s="16"/>
      <c r="D73" s="16"/>
      <c r="E73" s="16" t="str">
        <f t="shared" si="3"/>
        <v>32"</v>
      </c>
      <c r="F73" s="16">
        <f t="shared" si="4"/>
        <v>0</v>
      </c>
      <c r="G73" s="16">
        <f t="shared" si="4"/>
        <v>0</v>
      </c>
      <c r="H73" s="16">
        <v>8</v>
      </c>
      <c r="K73" s="16"/>
      <c r="L73" s="16"/>
      <c r="M73" s="16"/>
    </row>
    <row r="74" spans="1:13" x14ac:dyDescent="0.2">
      <c r="A74" s="16" t="str">
        <f>DoorCalc!I53</f>
        <v>Jamb Thickness</v>
      </c>
      <c r="B74" s="53">
        <f>DoorCalc!K53</f>
        <v>42</v>
      </c>
      <c r="C74" s="16">
        <f>FLOOR(B74,1)</f>
        <v>42</v>
      </c>
      <c r="D74" s="20">
        <f>B74-C74</f>
        <v>0</v>
      </c>
      <c r="E74" s="16" t="str">
        <f t="shared" si="3"/>
        <v>7"</v>
      </c>
      <c r="F74" s="16">
        <f t="shared" si="4"/>
        <v>0</v>
      </c>
      <c r="G74" s="16">
        <f t="shared" si="4"/>
        <v>0</v>
      </c>
      <c r="H74" s="16">
        <f t="shared" ref="H74:H82" si="5">ABS(ROUND($D74*H$73,0)/H$73-$D74)</f>
        <v>0</v>
      </c>
      <c r="K74" s="16">
        <f t="shared" ref="K74:K82" si="6">MIN(F81:J81)</f>
        <v>0</v>
      </c>
      <c r="L74" s="16">
        <f t="shared" ref="L74:L82" si="7">ROUND(D74*M74,0)</f>
        <v>0</v>
      </c>
      <c r="M74" s="16">
        <f>INDEX($F$80:$J$80,MATCH(K74,F81:J81,0))</f>
        <v>0</v>
      </c>
    </row>
    <row r="75" spans="1:13" x14ac:dyDescent="0.2">
      <c r="A75" s="16" t="str">
        <f>DoorCalc!I54</f>
        <v>Head Thickness</v>
      </c>
      <c r="B75" s="53">
        <f>DoorCalc!K54</f>
        <v>80</v>
      </c>
      <c r="C75" s="16">
        <f t="shared" ref="C75:C82" si="8">FLOOR(B75,1)</f>
        <v>80</v>
      </c>
      <c r="D75" s="20">
        <f t="shared" ref="D75:D82" si="9">B75-C75</f>
        <v>0</v>
      </c>
      <c r="E75" s="16" t="str">
        <f t="shared" si="3"/>
        <v>10"</v>
      </c>
      <c r="F75" s="16">
        <f t="shared" si="4"/>
        <v>0</v>
      </c>
      <c r="G75" s="16">
        <f t="shared" si="4"/>
        <v>0</v>
      </c>
      <c r="H75" s="16">
        <f t="shared" si="5"/>
        <v>0</v>
      </c>
      <c r="K75" s="16">
        <f t="shared" si="6"/>
        <v>0</v>
      </c>
      <c r="L75" s="16">
        <f t="shared" si="7"/>
        <v>0</v>
      </c>
      <c r="M75" s="16">
        <f>INDEX($F$80:$J$80,MATCH(K75,F82:J82,0))</f>
        <v>0</v>
      </c>
    </row>
    <row r="76" spans="1:13" x14ac:dyDescent="0.2">
      <c r="A76" s="16" t="str">
        <f>DoorCalc!I55</f>
        <v>Sill Thickness</v>
      </c>
      <c r="B76" s="53">
        <f>DoorCalc!K55</f>
        <v>32</v>
      </c>
      <c r="C76" s="16">
        <f t="shared" si="8"/>
        <v>32</v>
      </c>
      <c r="D76" s="20">
        <f t="shared" si="9"/>
        <v>0</v>
      </c>
      <c r="E76" s="16" t="str">
        <f t="shared" si="3"/>
        <v>7"</v>
      </c>
      <c r="F76" s="16">
        <f t="shared" si="4"/>
        <v>0</v>
      </c>
      <c r="G76" s="16">
        <f t="shared" si="4"/>
        <v>0</v>
      </c>
      <c r="H76" s="16">
        <f t="shared" si="5"/>
        <v>0</v>
      </c>
      <c r="I76" s="16">
        <v>16</v>
      </c>
      <c r="K76" s="16">
        <f t="shared" si="6"/>
        <v>0</v>
      </c>
      <c r="L76" s="16">
        <f t="shared" si="7"/>
        <v>0</v>
      </c>
      <c r="M76" s="16">
        <f t="shared" ref="M76:M82" si="10">INDEX($F$80:$J$80,MATCH(K76,F83:J83,0))</f>
        <v>0</v>
      </c>
    </row>
    <row r="77" spans="1:13" x14ac:dyDescent="0.2">
      <c r="A77" s="16" t="str">
        <f>DoorCalc!I56</f>
        <v>Framing Side Gap</v>
      </c>
      <c r="B77" s="53">
        <f>DoorCalc!K56</f>
        <v>7</v>
      </c>
      <c r="C77" s="16">
        <f t="shared" si="8"/>
        <v>7</v>
      </c>
      <c r="D77" s="20">
        <f t="shared" si="9"/>
        <v>0</v>
      </c>
      <c r="E77" s="16" t="e">
        <f t="shared" si="3"/>
        <v>#N/A</v>
      </c>
      <c r="F77" s="16">
        <f t="shared" si="4"/>
        <v>0</v>
      </c>
      <c r="G77" s="16">
        <f t="shared" si="4"/>
        <v>0</v>
      </c>
      <c r="H77" s="16">
        <f t="shared" si="5"/>
        <v>0</v>
      </c>
      <c r="I77" s="16">
        <f t="shared" ref="I77:I85" si="11">ABS(ROUND($D74*I$76,0)/I$76-$D74)</f>
        <v>0</v>
      </c>
      <c r="J77" s="16">
        <v>32</v>
      </c>
      <c r="K77" s="16">
        <f t="shared" si="6"/>
        <v>0</v>
      </c>
      <c r="L77" s="16">
        <f t="shared" si="7"/>
        <v>0</v>
      </c>
      <c r="M77" s="16">
        <f t="shared" si="10"/>
        <v>0</v>
      </c>
    </row>
    <row r="78" spans="1:13" x14ac:dyDescent="0.2">
      <c r="A78" s="16" t="str">
        <f>DoorCalc!I57</f>
        <v>Framing Top Gap</v>
      </c>
      <c r="B78" s="53">
        <f>DoorCalc!K57</f>
        <v>10</v>
      </c>
      <c r="C78" s="16">
        <f t="shared" si="8"/>
        <v>10</v>
      </c>
      <c r="D78" s="20">
        <f t="shared" si="9"/>
        <v>0</v>
      </c>
      <c r="E78" s="16" t="e">
        <f t="shared" si="3"/>
        <v>#N/A</v>
      </c>
      <c r="F78" s="16">
        <f t="shared" si="4"/>
        <v>0</v>
      </c>
      <c r="G78" s="16">
        <f t="shared" si="4"/>
        <v>0</v>
      </c>
      <c r="H78" s="16">
        <f t="shared" si="5"/>
        <v>0</v>
      </c>
      <c r="I78" s="16">
        <f t="shared" si="11"/>
        <v>0</v>
      </c>
      <c r="J78" s="16">
        <f t="shared" ref="J78:J86" si="12">ABS(ROUND($D74*J$77,0)/J$77-$D74)</f>
        <v>0</v>
      </c>
      <c r="K78" s="16">
        <f t="shared" si="6"/>
        <v>0</v>
      </c>
      <c r="L78" s="16">
        <f t="shared" si="7"/>
        <v>0</v>
      </c>
      <c r="M78" s="16">
        <f t="shared" si="10"/>
        <v>0</v>
      </c>
    </row>
    <row r="79" spans="1:13" x14ac:dyDescent="0.2">
      <c r="A79" s="16" t="str">
        <f>DoorCalc!I58</f>
        <v>Jamb Clearance</v>
      </c>
      <c r="B79" s="53">
        <f>DoorCalc!K58</f>
        <v>7</v>
      </c>
      <c r="C79" s="16">
        <f t="shared" si="8"/>
        <v>7</v>
      </c>
      <c r="D79" s="20">
        <f t="shared" si="9"/>
        <v>0</v>
      </c>
      <c r="E79" s="16" t="e">
        <f t="shared" si="3"/>
        <v>#N/A</v>
      </c>
      <c r="F79" s="16">
        <f t="shared" si="4"/>
        <v>0</v>
      </c>
      <c r="G79" s="16">
        <f t="shared" si="4"/>
        <v>0</v>
      </c>
      <c r="H79" s="16">
        <f t="shared" si="5"/>
        <v>0</v>
      </c>
      <c r="I79" s="16">
        <f t="shared" si="11"/>
        <v>0</v>
      </c>
      <c r="J79" s="16">
        <f t="shared" si="12"/>
        <v>0</v>
      </c>
      <c r="K79" s="16">
        <f t="shared" si="6"/>
        <v>0</v>
      </c>
      <c r="L79" s="16">
        <f t="shared" si="7"/>
        <v>0</v>
      </c>
      <c r="M79" s="16">
        <f t="shared" si="10"/>
        <v>0</v>
      </c>
    </row>
    <row r="80" spans="1:13" x14ac:dyDescent="0.2">
      <c r="A80" s="16" t="str">
        <f>DoorCalc!I59</f>
        <v>Head Clearance</v>
      </c>
      <c r="B80" s="53">
        <f>DoorCalc!K59</f>
        <v>5</v>
      </c>
      <c r="C80" s="16">
        <f t="shared" si="8"/>
        <v>5</v>
      </c>
      <c r="D80" s="20">
        <f t="shared" si="9"/>
        <v>0</v>
      </c>
      <c r="H80" s="16">
        <f t="shared" si="5"/>
        <v>0</v>
      </c>
      <c r="I80" s="16">
        <f t="shared" si="11"/>
        <v>0</v>
      </c>
      <c r="J80" s="16">
        <f t="shared" si="12"/>
        <v>0</v>
      </c>
      <c r="K80" s="16">
        <f t="shared" si="6"/>
        <v>0</v>
      </c>
      <c r="L80" s="16" t="e">
        <f t="shared" si="7"/>
        <v>#N/A</v>
      </c>
      <c r="M80" s="16" t="e">
        <f t="shared" si="10"/>
        <v>#N/A</v>
      </c>
    </row>
    <row r="81" spans="1:13" x14ac:dyDescent="0.2">
      <c r="A81" s="16" t="str">
        <f>DoorCalc!I60</f>
        <v>Sill Clearance</v>
      </c>
      <c r="B81" s="53">
        <f>DoorCalc!K60</f>
        <v>10</v>
      </c>
      <c r="C81" s="16">
        <f>FLOOR(B81,1)</f>
        <v>10</v>
      </c>
      <c r="D81" s="20">
        <f>B81-C81</f>
        <v>0</v>
      </c>
      <c r="H81" s="16">
        <f t="shared" si="5"/>
        <v>0</v>
      </c>
      <c r="I81" s="16">
        <f t="shared" si="11"/>
        <v>0</v>
      </c>
      <c r="J81" s="16">
        <f t="shared" si="12"/>
        <v>0</v>
      </c>
      <c r="K81" s="16">
        <f t="shared" si="6"/>
        <v>0</v>
      </c>
      <c r="L81" s="16" t="e">
        <f t="shared" si="7"/>
        <v>#N/A</v>
      </c>
      <c r="M81" s="16" t="e">
        <f t="shared" si="10"/>
        <v>#N/A</v>
      </c>
    </row>
    <row r="82" spans="1:13" x14ac:dyDescent="0.2">
      <c r="A82" s="16" t="str">
        <f>DoorCalc!I61</f>
        <v>Panel-to-Panel Gap</v>
      </c>
      <c r="B82" s="53">
        <f>DoorCalc!K61</f>
        <v>4</v>
      </c>
      <c r="C82" s="16">
        <f t="shared" si="8"/>
        <v>4</v>
      </c>
      <c r="D82" s="20">
        <f t="shared" si="9"/>
        <v>0</v>
      </c>
      <c r="H82" s="16">
        <f t="shared" si="5"/>
        <v>0</v>
      </c>
      <c r="I82" s="16">
        <f t="shared" si="11"/>
        <v>0</v>
      </c>
      <c r="J82" s="16">
        <f t="shared" si="12"/>
        <v>0</v>
      </c>
      <c r="K82" s="16">
        <f t="shared" si="6"/>
        <v>0</v>
      </c>
      <c r="L82" s="16" t="e">
        <f t="shared" si="7"/>
        <v>#N/A</v>
      </c>
      <c r="M82" s="16" t="e">
        <f t="shared" si="10"/>
        <v>#N/A</v>
      </c>
    </row>
    <row r="83" spans="1:13" x14ac:dyDescent="0.2">
      <c r="I83" s="16">
        <f t="shared" si="11"/>
        <v>0</v>
      </c>
      <c r="J83" s="16">
        <f t="shared" si="12"/>
        <v>0</v>
      </c>
    </row>
    <row r="84" spans="1:13" x14ac:dyDescent="0.2">
      <c r="I84" s="16">
        <f t="shared" si="11"/>
        <v>0</v>
      </c>
      <c r="J84" s="16">
        <f t="shared" si="12"/>
        <v>0</v>
      </c>
    </row>
    <row r="85" spans="1:13" x14ac:dyDescent="0.2">
      <c r="I85" s="16">
        <f t="shared" si="11"/>
        <v>0</v>
      </c>
      <c r="J85" s="16">
        <f t="shared" si="12"/>
        <v>0</v>
      </c>
    </row>
    <row r="86" spans="1:13" x14ac:dyDescent="0.2">
      <c r="J86" s="16">
        <f t="shared" si="12"/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7FD84-96A9-4EE0-8FC8-98255D9EDA15}">
  <sheetPr codeName="Sheet20"/>
  <dimension ref="A1:H25"/>
  <sheetViews>
    <sheetView workbookViewId="0">
      <selection activeCell="D2" sqref="D2"/>
    </sheetView>
  </sheetViews>
  <sheetFormatPr defaultRowHeight="12.75" x14ac:dyDescent="0.2"/>
  <cols>
    <col min="1" max="1" width="9.140625" style="1" customWidth="1"/>
    <col min="2" max="2" width="15" style="1" customWidth="1"/>
    <col min="3" max="4" width="15" customWidth="1"/>
  </cols>
  <sheetData>
    <row r="1" spans="1:8" s="34" customFormat="1" x14ac:dyDescent="0.2">
      <c r="A1" s="157"/>
      <c r="B1" s="157" t="s">
        <v>613</v>
      </c>
      <c r="C1" s="34" t="s">
        <v>614</v>
      </c>
      <c r="D1" s="34" t="s">
        <v>111</v>
      </c>
    </row>
    <row r="2" spans="1:8" x14ac:dyDescent="0.2">
      <c r="A2" s="1">
        <v>1</v>
      </c>
      <c r="B2" s="1" t="str">
        <f ca="1">IF(AND(Total_Num_of_Panels &lt;&gt; 0, INDIRECT(ADDRESS(Num_Left+Num_Right*10+2,Working!B50+2,1,TRUE,HardwareSheet))&lt;&gt;""),INDIRECT(ADDRESS(Num_Left+Num_Right*10+2,Working!B50+2,1,TRUE,HardwareSheet)),"")</f>
        <v>E2CLCS</v>
      </c>
      <c r="C2" t="str">
        <f t="shared" ref="C2:C21" ca="1" si="0">IF(B2&lt;&gt;"",IF(AND(NOT(Outward),RIGHT(B2,2)="HS"),LEFT(B2,LEN(B2)-2)&amp;"HNHS",B2),"")</f>
        <v>E2CLCS</v>
      </c>
      <c r="D2" t="str">
        <f t="shared" ref="D2:D21" ca="1" si="1">IF(C2&lt;&gt;"",C2&amp;IF(AND(RIGHT(C2,2)="HS",RIGHT(C2,3)&lt;&gt;"HHS",Outward),Hinge_Finish_Code,Hardware_Finish_Code),"")</f>
        <v>E2CLCSTG</v>
      </c>
    </row>
    <row r="3" spans="1:8" x14ac:dyDescent="0.2">
      <c r="A3" s="1">
        <v>2</v>
      </c>
      <c r="B3" s="1" t="str">
        <f ca="1">IF(AND(Total_Num_of_Panels &lt;&gt; 0, INDIRECT(ADDRESS(Num_Left+Num_Right*10+2,Working!B51+2,1,TRUE,HardwareSheet))&lt;&gt;""),INDIRECT(ADDRESS(Num_Left+Num_Right*10+2,Working!B51+2,1,TRUE,HardwareSheet)),"")</f>
        <v>E22HHS</v>
      </c>
      <c r="C3" t="str">
        <f t="shared" ca="1" si="0"/>
        <v>E22HHS</v>
      </c>
      <c r="D3" t="str">
        <f t="shared" ca="1" si="1"/>
        <v>E22HHSTG</v>
      </c>
    </row>
    <row r="4" spans="1:8" x14ac:dyDescent="0.2">
      <c r="A4" s="1">
        <v>3</v>
      </c>
      <c r="B4" s="1" t="str">
        <f ca="1">IF(AND(Total_Num_of_Panels &lt;&gt; 0, INDIRECT(ADDRESS(Num_Left+Num_Right*10+2,Working!B52+2,1,TRUE,HardwareSheet))&lt;&gt;""),INDIRECT(ADDRESS(Num_Left+Num_Right*10+2,Working!B52+2,1,TRUE,HardwareSheet)),"")</f>
        <v>E2CICS</v>
      </c>
      <c r="C4" t="str">
        <f t="shared" ca="1" si="0"/>
        <v>E2CICS</v>
      </c>
      <c r="D4" t="str">
        <f t="shared" ca="1" si="1"/>
        <v>E2CICSTG</v>
      </c>
    </row>
    <row r="5" spans="1:8" x14ac:dyDescent="0.2">
      <c r="A5" s="1">
        <v>4</v>
      </c>
      <c r="B5" s="1" t="str">
        <f ca="1">IF(AND(Total_Num_of_Panels &lt;&gt; 0, INDIRECT(ADDRESS(Num_Left+Num_Right*10+2,Working!B53+2,1,TRUE,HardwareSheet))&lt;&gt;""),INDIRECT(ADDRESS(Num_Left+Num_Right*10+2,Working!B53+2,1,TRUE,HardwareSheet)),"")</f>
        <v>E22HHS</v>
      </c>
      <c r="C5" t="str">
        <f t="shared" ca="1" si="0"/>
        <v>E22HHS</v>
      </c>
      <c r="D5" t="str">
        <f t="shared" ca="1" si="1"/>
        <v>E22HHSTG</v>
      </c>
    </row>
    <row r="6" spans="1:8" x14ac:dyDescent="0.2">
      <c r="A6" s="1">
        <v>5</v>
      </c>
      <c r="B6" s="1" t="str">
        <f ca="1">IF(AND(Total_Num_of_Panels &lt;&gt; 0, INDIRECT(ADDRESS(Num_Left+Num_Right*10+2,Working!B54+2,1,TRUE,HardwareSheet))&lt;&gt;""),INDIRECT(ADDRESS(Num_Left+Num_Right*10+2,Working!B54+2,1,TRUE,HardwareSheet)),"")</f>
        <v>E2CPS</v>
      </c>
      <c r="C6" t="str">
        <f t="shared" ca="1" si="0"/>
        <v>E2CPS</v>
      </c>
      <c r="D6" t="str">
        <f t="shared" ca="1" si="1"/>
        <v>E2CPSTG</v>
      </c>
    </row>
    <row r="7" spans="1:8" x14ac:dyDescent="0.2">
      <c r="A7" s="1">
        <v>6</v>
      </c>
      <c r="B7" s="1" t="str">
        <f ca="1">IF(AND(Total_Num_of_Panels &lt;&gt; 0, INDIRECT(ADDRESS(Num_Left+Num_Right*10+2,Working!B55+2,1,TRUE,HardwareSheet))&lt;&gt;""),INDIRECT(ADDRESS(Num_Left+Num_Right*10+2,Working!B55+2,1,TRUE,HardwareSheet)),"")</f>
        <v/>
      </c>
      <c r="C7" t="str">
        <f t="shared" ca="1" si="0"/>
        <v/>
      </c>
      <c r="D7" t="str">
        <f t="shared" ca="1" si="1"/>
        <v/>
      </c>
    </row>
    <row r="8" spans="1:8" x14ac:dyDescent="0.2">
      <c r="A8" s="1">
        <v>7</v>
      </c>
      <c r="B8" s="1" t="str">
        <f ca="1">IF(AND(Total_Num_of_Panels &lt;&gt; 0, INDIRECT(ADDRESS(Num_Left+Num_Right*10+2,Working!B56+2,1,TRUE,HardwareSheet))&lt;&gt;""),INDIRECT(ADDRESS(Num_Left+Num_Right*10+2,Working!B56+2,1,TRUE,HardwareSheet)),"")</f>
        <v/>
      </c>
      <c r="C8" t="str">
        <f t="shared" ca="1" si="0"/>
        <v/>
      </c>
      <c r="D8" t="str">
        <f t="shared" ca="1" si="1"/>
        <v/>
      </c>
      <c r="F8" s="15"/>
    </row>
    <row r="9" spans="1:8" x14ac:dyDescent="0.2">
      <c r="A9" s="1">
        <v>8</v>
      </c>
      <c r="B9" s="1" t="str">
        <f ca="1">IF(AND(Total_Num_of_Panels &lt;&gt; 0, INDIRECT(ADDRESS(Num_Left+Num_Right*10+2,Working!B57+2,1,TRUE,HardwareSheet))&lt;&gt;""),INDIRECT(ADDRESS(Num_Left+Num_Right*10+2,Working!B57+2,1,TRUE,HardwareSheet)),"")</f>
        <v/>
      </c>
      <c r="C9" t="str">
        <f t="shared" ca="1" si="0"/>
        <v/>
      </c>
      <c r="D9" t="str">
        <f t="shared" ca="1" si="1"/>
        <v/>
      </c>
    </row>
    <row r="10" spans="1:8" x14ac:dyDescent="0.2">
      <c r="A10" s="1">
        <v>9</v>
      </c>
      <c r="B10" s="1" t="str">
        <f ca="1">IF(AND(Total_Num_of_Panels &lt;&gt; 0, INDIRECT(ADDRESS(Num_Left+Num_Right*10+2,Working!B58+2,1,TRUE,HardwareSheet))&lt;&gt;""),INDIRECT(ADDRESS(Num_Left+Num_Right*10+2,Working!B58+2,1,TRUE,HardwareSheet)),"")</f>
        <v/>
      </c>
      <c r="C10" t="str">
        <f t="shared" ca="1" si="0"/>
        <v/>
      </c>
      <c r="D10" t="str">
        <f t="shared" ca="1" si="1"/>
        <v/>
      </c>
      <c r="H10" s="15"/>
    </row>
    <row r="11" spans="1:8" x14ac:dyDescent="0.2">
      <c r="A11" s="1">
        <v>10</v>
      </c>
      <c r="B11" s="1" t="str">
        <f ca="1">IF(AND(Total_Num_of_Panels &lt;&gt; 0, INDIRECT(ADDRESS(Num_Left+Num_Right*10+2,Working!B59+2,1,TRUE,HardwareSheet))&lt;&gt;""),INDIRECT(ADDRESS(Num_Left+Num_Right*10+2,Working!B59+2,1,TRUE,HardwareSheet)),"")</f>
        <v/>
      </c>
      <c r="C11" t="str">
        <f t="shared" ca="1" si="0"/>
        <v/>
      </c>
      <c r="D11" t="str">
        <f t="shared" ca="1" si="1"/>
        <v/>
      </c>
    </row>
    <row r="12" spans="1:8" x14ac:dyDescent="0.2">
      <c r="A12" s="1">
        <v>11</v>
      </c>
      <c r="B12" s="1" t="str">
        <f ca="1">IF(AND(Total_Num_of_Panels &lt;&gt; 0, INDIRECT(ADDRESS(Num_Left+Num_Right*10+2,Working!B60+2,1,TRUE,HardwareSheet))&lt;&gt;""),INDIRECT(ADDRESS(Num_Left+Num_Right*10+2,Working!B60+2,1,TRUE,HardwareSheet)),"")</f>
        <v/>
      </c>
      <c r="C12" t="str">
        <f t="shared" ca="1" si="0"/>
        <v/>
      </c>
      <c r="D12" t="str">
        <f t="shared" ca="1" si="1"/>
        <v/>
      </c>
    </row>
    <row r="13" spans="1:8" x14ac:dyDescent="0.2">
      <c r="A13" s="1">
        <v>12</v>
      </c>
      <c r="B13" s="1" t="str">
        <f ca="1">IF(AND(Total_Num_of_Panels &lt;&gt; 0, INDIRECT(ADDRESS(Num_Left+Num_Right*10+2,Working!B61+2,1,TRUE,HardwareSheet))&lt;&gt;""),INDIRECT(ADDRESS(Num_Left+Num_Right*10+2,Working!B61+2,1,TRUE,HardwareSheet)),"")</f>
        <v/>
      </c>
      <c r="C13" t="str">
        <f t="shared" ca="1" si="0"/>
        <v/>
      </c>
      <c r="D13" t="str">
        <f t="shared" ca="1" si="1"/>
        <v/>
      </c>
    </row>
    <row r="14" spans="1:8" x14ac:dyDescent="0.2">
      <c r="A14" s="1">
        <v>13</v>
      </c>
      <c r="B14" s="1" t="str">
        <f ca="1">IF(AND(Total_Num_of_Panels &lt;&gt; 0, INDIRECT(ADDRESS(Num_Left+Num_Right*10+2,Working!B62+2,1,TRUE,HardwareSheet))&lt;&gt;""),INDIRECT(ADDRESS(Num_Left+Num_Right*10+2,Working!B62+2,1,TRUE,HardwareSheet)),"")</f>
        <v/>
      </c>
      <c r="C14" t="str">
        <f t="shared" ca="1" si="0"/>
        <v/>
      </c>
      <c r="D14" t="str">
        <f t="shared" ca="1" si="1"/>
        <v/>
      </c>
    </row>
    <row r="15" spans="1:8" x14ac:dyDescent="0.2">
      <c r="A15" s="1">
        <v>14</v>
      </c>
      <c r="B15" s="1" t="str">
        <f ca="1">IF(AND(Total_Num_of_Panels &lt;&gt; 0, INDIRECT(ADDRESS(Num_Left+Num_Right*10+2,Working!B63+2,1,TRUE,HardwareSheet))&lt;&gt;""),INDIRECT(ADDRESS(Num_Left+Num_Right*10+2,Working!B63+2,1,TRUE,HardwareSheet)),"")</f>
        <v/>
      </c>
      <c r="C15" t="str">
        <f t="shared" ca="1" si="0"/>
        <v/>
      </c>
      <c r="D15" t="str">
        <f t="shared" ca="1" si="1"/>
        <v/>
      </c>
    </row>
    <row r="16" spans="1:8" x14ac:dyDescent="0.2">
      <c r="A16" s="1">
        <v>15</v>
      </c>
      <c r="B16" s="1" t="str">
        <f ca="1">IF(AND(Total_Num_of_Panels &lt;&gt; 0, INDIRECT(ADDRESS(Num_Left+Num_Right*10+2,Working!B64+2,1,TRUE,HardwareSheet))&lt;&gt;""),INDIRECT(ADDRESS(Num_Left+Num_Right*10+2,Working!B64+2,1,TRUE,HardwareSheet)),"")</f>
        <v/>
      </c>
      <c r="C16" t="str">
        <f t="shared" ca="1" si="0"/>
        <v/>
      </c>
      <c r="D16" t="str">
        <f t="shared" ca="1" si="1"/>
        <v/>
      </c>
      <c r="F16" s="15"/>
    </row>
    <row r="17" spans="1:8" x14ac:dyDescent="0.2">
      <c r="A17" s="1">
        <v>16</v>
      </c>
      <c r="B17" s="1" t="str">
        <f ca="1">IF(AND(Total_Num_of_Panels &lt;&gt; 0, INDIRECT(ADDRESS(Num_Left+Num_Right*10+2,Working!B65+2,1,TRUE,HardwareSheet))&lt;&gt;""),INDIRECT(ADDRESS(Num_Left+Num_Right*10+2,Working!B65+2,1,TRUE,HardwareSheet)),"")</f>
        <v/>
      </c>
      <c r="C17" t="str">
        <f t="shared" ca="1" si="0"/>
        <v/>
      </c>
      <c r="D17" t="str">
        <f t="shared" ca="1" si="1"/>
        <v/>
      </c>
      <c r="F17" s="15"/>
    </row>
    <row r="18" spans="1:8" x14ac:dyDescent="0.2">
      <c r="A18" s="1">
        <v>17</v>
      </c>
      <c r="B18" s="1" t="str">
        <f ca="1">IF(AND(Total_Num_of_Panels &lt;&gt; 0, INDIRECT(ADDRESS(Num_Left+Num_Right*10+2,Working!B66+2,1,TRUE,HardwareSheet))&lt;&gt;""),INDIRECT(ADDRESS(Num_Left+Num_Right*10+2,Working!B66+2,1,TRUE,HardwareSheet)),"")</f>
        <v/>
      </c>
      <c r="C18" t="str">
        <f t="shared" ca="1" si="0"/>
        <v/>
      </c>
      <c r="D18" t="str">
        <f t="shared" ca="1" si="1"/>
        <v/>
      </c>
      <c r="F18" s="15"/>
    </row>
    <row r="19" spans="1:8" x14ac:dyDescent="0.2">
      <c r="A19" s="1">
        <v>18</v>
      </c>
      <c r="B19" s="1" t="str">
        <f ca="1">IF(AND(Total_Num_of_Panels &lt;&gt; 0, INDIRECT(ADDRESS(Num_Left+Num_Right*10+2,Working!B67+2,1,TRUE,HardwareSheet))&lt;&gt;""),INDIRECT(ADDRESS(Num_Left+Num_Right*10+2,Working!B67+2,1,TRUE,HardwareSheet)),"")</f>
        <v/>
      </c>
      <c r="C19" t="str">
        <f t="shared" ca="1" si="0"/>
        <v/>
      </c>
      <c r="D19" t="str">
        <f t="shared" ca="1" si="1"/>
        <v/>
      </c>
      <c r="H19" s="15"/>
    </row>
    <row r="20" spans="1:8" x14ac:dyDescent="0.2">
      <c r="A20" s="1">
        <v>19</v>
      </c>
      <c r="B20" s="1" t="str">
        <f ca="1">IF(AND(Total_Num_of_Panels &lt;&gt; 0, INDIRECT(ADDRESS(Num_Left+Num_Right*10+2,Working!B68+2,1,TRUE,HardwareSheet))&lt;&gt;""),INDIRECT(ADDRESS(Num_Left+Num_Right*10+2,Working!B68+2,1,TRUE,HardwareSheet)),"")</f>
        <v/>
      </c>
      <c r="C20" t="str">
        <f t="shared" ca="1" si="0"/>
        <v/>
      </c>
      <c r="D20" t="str">
        <f t="shared" ca="1" si="1"/>
        <v/>
      </c>
      <c r="H20" s="15"/>
    </row>
    <row r="21" spans="1:8" x14ac:dyDescent="0.2">
      <c r="A21" s="1">
        <v>20</v>
      </c>
      <c r="B21" s="1" t="str">
        <f ca="1">IF(AND(Total_Num_of_Panels &lt;&gt; 0, INDIRECT(ADDRESS(Num_Left+Num_Right*10+2,Working!B69+2,1,TRUE,HardwareSheet))&lt;&gt;""),INDIRECT(ADDRESS(Num_Left+Num_Right*10+2,Working!B69+2,1,TRUE,HardwareSheet)),"")</f>
        <v/>
      </c>
      <c r="C21" t="str">
        <f t="shared" ca="1" si="0"/>
        <v/>
      </c>
      <c r="D21" t="str">
        <f t="shared" ca="1" si="1"/>
        <v/>
      </c>
    </row>
    <row r="25" spans="1:8" x14ac:dyDescent="0.2">
      <c r="D25" s="15"/>
      <c r="E25" s="15"/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56848-7E33-46BC-A922-4EC1D6A12336}">
  <sheetPr codeName="Sheet3"/>
  <dimension ref="A1:J18"/>
  <sheetViews>
    <sheetView workbookViewId="0">
      <selection activeCell="B1" sqref="B1"/>
    </sheetView>
  </sheetViews>
  <sheetFormatPr defaultRowHeight="12.75" x14ac:dyDescent="0.2"/>
  <cols>
    <col min="1" max="1" width="4.5703125" style="1" customWidth="1"/>
  </cols>
  <sheetData>
    <row r="1" spans="1:10" x14ac:dyDescent="0.2">
      <c r="A1" s="1">
        <v>1</v>
      </c>
      <c r="B1">
        <f>IF(Rebated,Rebate_Depth-Rebate_Hardware_Offset,0)</f>
        <v>0</v>
      </c>
    </row>
    <row r="2" spans="1:10" x14ac:dyDescent="0.2">
      <c r="A2" s="1">
        <v>2</v>
      </c>
      <c r="B2">
        <v>0</v>
      </c>
      <c r="C2">
        <f>IF(Rebated,Rebate_Depth-Rebate_Hardware_Offset,0)</f>
        <v>0</v>
      </c>
    </row>
    <row r="3" spans="1:10" x14ac:dyDescent="0.2">
      <c r="A3" s="1">
        <v>3</v>
      </c>
      <c r="B3">
        <v>0</v>
      </c>
      <c r="C3">
        <v>0</v>
      </c>
      <c r="D3">
        <f>IF(Rebated,Rebate_Depth-Rebate_Hardware_Offset,0)</f>
        <v>0</v>
      </c>
    </row>
    <row r="4" spans="1:10" x14ac:dyDescent="0.2">
      <c r="A4" s="1">
        <v>4</v>
      </c>
      <c r="B4">
        <v>0</v>
      </c>
      <c r="C4">
        <v>0</v>
      </c>
      <c r="D4">
        <v>0</v>
      </c>
      <c r="E4">
        <f>IF(Rebated,Rebate_Depth-Rebate_Hardware_Offset,0)</f>
        <v>0</v>
      </c>
    </row>
    <row r="5" spans="1:10" x14ac:dyDescent="0.2">
      <c r="A5" s="1">
        <v>5</v>
      </c>
      <c r="B5">
        <v>0</v>
      </c>
      <c r="C5">
        <v>0</v>
      </c>
      <c r="D5">
        <v>0</v>
      </c>
      <c r="E5">
        <v>0</v>
      </c>
      <c r="F5">
        <f>IF(Rebated,Rebate_Depth-Rebate_Hardware_Offset,0)</f>
        <v>0</v>
      </c>
    </row>
    <row r="6" spans="1:10" x14ac:dyDescent="0.2">
      <c r="A6" s="1">
        <v>6</v>
      </c>
      <c r="B6">
        <v>0</v>
      </c>
      <c r="C6">
        <v>0</v>
      </c>
      <c r="D6">
        <v>0</v>
      </c>
      <c r="E6">
        <v>0</v>
      </c>
      <c r="F6">
        <v>0</v>
      </c>
      <c r="G6">
        <f>IF(Rebated,Rebate_Depth-Rebate_Hardware_Offset,0)</f>
        <v>0</v>
      </c>
    </row>
    <row r="7" spans="1:10" x14ac:dyDescent="0.2">
      <c r="A7" s="1">
        <v>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f>IF(Rebated,Rebate_Depth-Rebate_Hardware_Offset,0)</f>
        <v>0</v>
      </c>
    </row>
    <row r="8" spans="1:10" x14ac:dyDescent="0.2">
      <c r="A8" s="1">
        <v>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f>IF(Rebated,Rebate_Depth-Rebate_Hardware_Offset,0)</f>
        <v>0</v>
      </c>
    </row>
    <row r="10" spans="1:10" x14ac:dyDescent="0.2">
      <c r="A10" s="81" t="s">
        <v>402</v>
      </c>
      <c r="B10" s="82"/>
      <c r="C10" s="82"/>
      <c r="D10" s="82"/>
      <c r="E10" s="82"/>
      <c r="F10" s="82"/>
      <c r="G10" s="82"/>
      <c r="H10" s="82"/>
      <c r="I10" s="82"/>
      <c r="J10" s="82"/>
    </row>
    <row r="11" spans="1:10" x14ac:dyDescent="0.2">
      <c r="A11" s="79">
        <v>1</v>
      </c>
      <c r="B11" s="80">
        <v>0</v>
      </c>
      <c r="C11" s="80"/>
      <c r="D11" s="80"/>
      <c r="E11" s="80"/>
      <c r="F11" s="80"/>
      <c r="G11" s="80"/>
      <c r="H11" s="80"/>
      <c r="I11" s="80"/>
      <c r="J11" s="80"/>
    </row>
    <row r="12" spans="1:10" x14ac:dyDescent="0.2">
      <c r="A12" s="79">
        <v>2</v>
      </c>
      <c r="B12" s="80">
        <v>0</v>
      </c>
      <c r="C12" s="80">
        <v>0</v>
      </c>
      <c r="D12" s="80"/>
      <c r="E12" s="80"/>
      <c r="F12" s="80"/>
      <c r="G12" s="80"/>
      <c r="H12" s="80"/>
      <c r="I12" s="80"/>
      <c r="J12" s="80"/>
    </row>
    <row r="13" spans="1:10" x14ac:dyDescent="0.2">
      <c r="A13" s="79">
        <v>3</v>
      </c>
      <c r="B13" s="80">
        <v>0</v>
      </c>
      <c r="C13" s="80">
        <v>-15</v>
      </c>
      <c r="D13" s="80">
        <v>0</v>
      </c>
      <c r="E13" s="80"/>
      <c r="F13" s="80"/>
      <c r="G13" s="80"/>
      <c r="H13" s="80"/>
      <c r="I13" s="80"/>
      <c r="J13" s="80"/>
    </row>
    <row r="14" spans="1:10" x14ac:dyDescent="0.2">
      <c r="A14" s="79">
        <v>4</v>
      </c>
      <c r="B14" s="80">
        <v>0</v>
      </c>
      <c r="C14" s="80">
        <v>-15</v>
      </c>
      <c r="D14" s="80">
        <v>-15</v>
      </c>
      <c r="E14" s="80">
        <v>0</v>
      </c>
      <c r="F14" s="80"/>
      <c r="G14" s="80"/>
      <c r="H14" s="80"/>
      <c r="I14" s="80"/>
      <c r="J14" s="80"/>
    </row>
    <row r="15" spans="1:10" x14ac:dyDescent="0.2">
      <c r="A15" s="79">
        <v>5</v>
      </c>
      <c r="B15" s="80">
        <v>0</v>
      </c>
      <c r="C15" s="80">
        <v>-15</v>
      </c>
      <c r="D15" s="80">
        <v>-15</v>
      </c>
      <c r="E15" s="80">
        <v>-15</v>
      </c>
      <c r="F15" s="80">
        <v>0</v>
      </c>
      <c r="G15" s="80"/>
      <c r="H15" s="80"/>
      <c r="I15" s="80"/>
      <c r="J15" s="80"/>
    </row>
    <row r="16" spans="1:10" x14ac:dyDescent="0.2">
      <c r="A16" s="79">
        <v>6</v>
      </c>
      <c r="B16" s="80">
        <v>0</v>
      </c>
      <c r="C16" s="80">
        <v>-15</v>
      </c>
      <c r="D16" s="80">
        <v>-15</v>
      </c>
      <c r="E16" s="80">
        <v>-15</v>
      </c>
      <c r="F16" s="80">
        <v>-15</v>
      </c>
      <c r="G16" s="80">
        <v>0</v>
      </c>
      <c r="H16" s="80"/>
      <c r="I16" s="80"/>
      <c r="J16" s="80"/>
    </row>
    <row r="17" spans="1:10" x14ac:dyDescent="0.2">
      <c r="A17" s="79">
        <v>7</v>
      </c>
      <c r="B17" s="80">
        <v>0</v>
      </c>
      <c r="C17" s="80">
        <v>-15</v>
      </c>
      <c r="D17" s="80">
        <v>-15</v>
      </c>
      <c r="E17" s="80">
        <v>-15</v>
      </c>
      <c r="F17" s="80">
        <v>-15</v>
      </c>
      <c r="G17" s="80">
        <v>-15</v>
      </c>
      <c r="H17" s="80">
        <v>0</v>
      </c>
      <c r="I17" s="80"/>
      <c r="J17" s="80"/>
    </row>
    <row r="18" spans="1:10" x14ac:dyDescent="0.2">
      <c r="A18" s="79">
        <v>8</v>
      </c>
      <c r="B18" s="80">
        <v>0</v>
      </c>
      <c r="C18" s="80">
        <v>-15</v>
      </c>
      <c r="D18" s="80">
        <v>-15</v>
      </c>
      <c r="E18" s="80">
        <v>-15</v>
      </c>
      <c r="F18" s="80">
        <v>-15</v>
      </c>
      <c r="G18" s="80">
        <v>-15</v>
      </c>
      <c r="H18" s="80">
        <v>-15</v>
      </c>
      <c r="I18" s="80">
        <v>0</v>
      </c>
      <c r="J18" s="80"/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42C93-5257-43CF-B09E-E81350D0F599}">
  <sheetPr codeName="Sheet9"/>
  <dimension ref="A1:AA90"/>
  <sheetViews>
    <sheetView topLeftCell="A34" workbookViewId="0">
      <selection activeCell="W15" sqref="W15"/>
    </sheetView>
  </sheetViews>
  <sheetFormatPr defaultRowHeight="12.75" x14ac:dyDescent="0.2"/>
  <cols>
    <col min="1" max="2" width="9.140625" style="1" customWidth="1"/>
    <col min="27" max="27" width="16.7109375" bestFit="1" customWidth="1"/>
  </cols>
  <sheetData>
    <row r="1" spans="1:27" x14ac:dyDescent="0.2">
      <c r="A1" s="1" t="s">
        <v>42</v>
      </c>
      <c r="B1" s="1" t="s">
        <v>43</v>
      </c>
      <c r="C1" s="1"/>
    </row>
    <row r="2" spans="1:27" x14ac:dyDescent="0.2">
      <c r="A2" s="1">
        <v>0</v>
      </c>
      <c r="B2" s="1">
        <v>0</v>
      </c>
      <c r="C2" s="50" t="s">
        <v>44</v>
      </c>
      <c r="D2" s="15" t="s">
        <v>44</v>
      </c>
      <c r="E2" s="15" t="s">
        <v>44</v>
      </c>
      <c r="AA2" s="82" t="s">
        <v>156</v>
      </c>
    </row>
    <row r="3" spans="1:27" x14ac:dyDescent="0.2">
      <c r="A3" s="1">
        <v>1</v>
      </c>
      <c r="B3" s="1">
        <v>0</v>
      </c>
      <c r="C3" t="s">
        <v>157</v>
      </c>
      <c r="D3" s="15"/>
      <c r="AA3" s="82" t="s">
        <v>67</v>
      </c>
    </row>
    <row r="4" spans="1:27" x14ac:dyDescent="0.2">
      <c r="A4" s="1">
        <v>2</v>
      </c>
      <c r="B4" s="1">
        <v>0</v>
      </c>
      <c r="C4" t="s">
        <v>157</v>
      </c>
      <c r="D4" t="s">
        <v>169</v>
      </c>
      <c r="E4" t="s">
        <v>158</v>
      </c>
      <c r="AA4" s="82" t="s">
        <v>46</v>
      </c>
    </row>
    <row r="5" spans="1:27" x14ac:dyDescent="0.2">
      <c r="A5" s="1">
        <v>3</v>
      </c>
      <c r="B5" s="1">
        <v>0</v>
      </c>
      <c r="C5" t="s">
        <v>157</v>
      </c>
      <c r="D5" t="s">
        <v>746</v>
      </c>
      <c r="E5" t="s">
        <v>159</v>
      </c>
      <c r="F5" s="15" t="s">
        <v>44</v>
      </c>
      <c r="AA5" s="82" t="s">
        <v>880</v>
      </c>
    </row>
    <row r="6" spans="1:27" x14ac:dyDescent="0.2">
      <c r="A6" s="1">
        <v>4</v>
      </c>
      <c r="B6" s="1">
        <v>0</v>
      </c>
      <c r="C6" t="s">
        <v>157</v>
      </c>
      <c r="D6" t="s">
        <v>746</v>
      </c>
      <c r="E6" t="s">
        <v>159</v>
      </c>
      <c r="F6" t="s">
        <v>746</v>
      </c>
      <c r="G6" t="s">
        <v>158</v>
      </c>
      <c r="AA6" s="82" t="s">
        <v>53</v>
      </c>
    </row>
    <row r="7" spans="1:27" x14ac:dyDescent="0.2">
      <c r="A7" s="1">
        <v>5</v>
      </c>
      <c r="B7" s="1">
        <v>0</v>
      </c>
      <c r="C7" t="s">
        <v>157</v>
      </c>
      <c r="D7" t="s">
        <v>746</v>
      </c>
      <c r="E7" t="s">
        <v>159</v>
      </c>
      <c r="F7" t="s">
        <v>169</v>
      </c>
      <c r="G7" t="s">
        <v>159</v>
      </c>
      <c r="H7" s="15" t="s">
        <v>44</v>
      </c>
      <c r="AA7" s="82" t="s">
        <v>49</v>
      </c>
    </row>
    <row r="8" spans="1:27" x14ac:dyDescent="0.2">
      <c r="A8" s="1">
        <v>6</v>
      </c>
      <c r="B8" s="1">
        <v>0</v>
      </c>
      <c r="C8" t="s">
        <v>157</v>
      </c>
      <c r="D8" t="s">
        <v>746</v>
      </c>
      <c r="E8" t="s">
        <v>159</v>
      </c>
      <c r="F8" t="s">
        <v>169</v>
      </c>
      <c r="G8" t="s">
        <v>159</v>
      </c>
      <c r="H8" t="s">
        <v>746</v>
      </c>
      <c r="I8" t="s">
        <v>158</v>
      </c>
      <c r="AA8" s="82" t="s">
        <v>142</v>
      </c>
    </row>
    <row r="9" spans="1:27" x14ac:dyDescent="0.2">
      <c r="A9" s="1">
        <v>7</v>
      </c>
      <c r="B9" s="1">
        <v>0</v>
      </c>
      <c r="C9" t="s">
        <v>157</v>
      </c>
      <c r="D9" t="s">
        <v>746</v>
      </c>
      <c r="E9" t="s">
        <v>159</v>
      </c>
      <c r="F9" t="s">
        <v>169</v>
      </c>
      <c r="G9" t="s">
        <v>159</v>
      </c>
      <c r="H9" t="s">
        <v>169</v>
      </c>
      <c r="I9" t="s">
        <v>159</v>
      </c>
      <c r="J9" s="15" t="s">
        <v>44</v>
      </c>
      <c r="AA9" s="82" t="s">
        <v>947</v>
      </c>
    </row>
    <row r="10" spans="1:27" x14ac:dyDescent="0.2">
      <c r="A10" s="1">
        <v>8</v>
      </c>
      <c r="B10" s="1">
        <v>0</v>
      </c>
      <c r="C10" t="s">
        <v>157</v>
      </c>
      <c r="D10" t="s">
        <v>746</v>
      </c>
      <c r="E10" t="s">
        <v>159</v>
      </c>
      <c r="F10" t="s">
        <v>169</v>
      </c>
      <c r="G10" t="s">
        <v>159</v>
      </c>
      <c r="H10" t="s">
        <v>169</v>
      </c>
      <c r="I10" t="s">
        <v>159</v>
      </c>
      <c r="J10" t="s">
        <v>746</v>
      </c>
      <c r="K10" t="s">
        <v>158</v>
      </c>
      <c r="AA10" s="82" t="s">
        <v>946</v>
      </c>
    </row>
    <row r="11" spans="1:27" x14ac:dyDescent="0.2">
      <c r="AA11" s="82"/>
    </row>
    <row r="12" spans="1:27" x14ac:dyDescent="0.2">
      <c r="A12" s="1">
        <v>0</v>
      </c>
      <c r="B12" s="1">
        <v>1</v>
      </c>
      <c r="C12" t="s">
        <v>157</v>
      </c>
    </row>
    <row r="13" spans="1:27" x14ac:dyDescent="0.2">
      <c r="A13" s="1">
        <v>1</v>
      </c>
      <c r="B13" s="1">
        <v>1</v>
      </c>
      <c r="C13" t="s">
        <v>157</v>
      </c>
      <c r="D13" s="15" t="s">
        <v>44</v>
      </c>
      <c r="E13" t="s">
        <v>157</v>
      </c>
    </row>
    <row r="14" spans="1:27" x14ac:dyDescent="0.2">
      <c r="A14" s="1">
        <v>2</v>
      </c>
      <c r="B14" s="1">
        <v>1</v>
      </c>
      <c r="C14" t="s">
        <v>157</v>
      </c>
      <c r="D14" t="s">
        <v>169</v>
      </c>
      <c r="E14" t="s">
        <v>158</v>
      </c>
      <c r="F14" s="15" t="s">
        <v>44</v>
      </c>
      <c r="G14" t="s">
        <v>157</v>
      </c>
    </row>
    <row r="15" spans="1:27" x14ac:dyDescent="0.2">
      <c r="A15" s="1">
        <v>3</v>
      </c>
      <c r="B15" s="1">
        <v>1</v>
      </c>
      <c r="C15" t="s">
        <v>157</v>
      </c>
      <c r="D15" t="s">
        <v>746</v>
      </c>
      <c r="E15" t="s">
        <v>159</v>
      </c>
      <c r="F15" s="15" t="s">
        <v>44</v>
      </c>
      <c r="G15" t="s">
        <v>157</v>
      </c>
      <c r="H15" s="15" t="s">
        <v>44</v>
      </c>
    </row>
    <row r="16" spans="1:27" x14ac:dyDescent="0.2">
      <c r="A16" s="1">
        <v>4</v>
      </c>
      <c r="B16" s="1">
        <v>1</v>
      </c>
      <c r="C16" t="s">
        <v>157</v>
      </c>
      <c r="D16" t="s">
        <v>746</v>
      </c>
      <c r="E16" t="s">
        <v>159</v>
      </c>
      <c r="F16" t="s">
        <v>746</v>
      </c>
      <c r="G16" t="s">
        <v>158</v>
      </c>
      <c r="H16" s="15" t="s">
        <v>44</v>
      </c>
      <c r="I16" t="s">
        <v>157</v>
      </c>
    </row>
    <row r="17" spans="1:15" x14ac:dyDescent="0.2">
      <c r="A17" s="1">
        <v>5</v>
      </c>
      <c r="B17" s="1">
        <v>1</v>
      </c>
      <c r="C17" t="s">
        <v>157</v>
      </c>
      <c r="D17" t="s">
        <v>746</v>
      </c>
      <c r="E17" t="s">
        <v>159</v>
      </c>
      <c r="F17" t="s">
        <v>169</v>
      </c>
      <c r="G17" t="s">
        <v>159</v>
      </c>
      <c r="H17" s="15" t="s">
        <v>44</v>
      </c>
      <c r="I17" t="s">
        <v>157</v>
      </c>
    </row>
    <row r="18" spans="1:15" x14ac:dyDescent="0.2">
      <c r="A18" s="1">
        <v>6</v>
      </c>
      <c r="B18" s="1">
        <v>1</v>
      </c>
      <c r="C18" t="s">
        <v>157</v>
      </c>
      <c r="D18" t="s">
        <v>746</v>
      </c>
      <c r="E18" t="s">
        <v>159</v>
      </c>
      <c r="F18" t="s">
        <v>169</v>
      </c>
      <c r="G18" t="s">
        <v>159</v>
      </c>
      <c r="H18" t="s">
        <v>746</v>
      </c>
      <c r="I18" t="s">
        <v>158</v>
      </c>
      <c r="J18" s="15" t="s">
        <v>44</v>
      </c>
      <c r="K18" t="s">
        <v>157</v>
      </c>
    </row>
    <row r="19" spans="1:15" x14ac:dyDescent="0.2">
      <c r="A19" s="1">
        <v>7</v>
      </c>
      <c r="B19" s="1">
        <v>1</v>
      </c>
      <c r="C19" t="s">
        <v>157</v>
      </c>
      <c r="D19" t="s">
        <v>746</v>
      </c>
      <c r="E19" t="s">
        <v>159</v>
      </c>
      <c r="F19" t="s">
        <v>169</v>
      </c>
      <c r="G19" t="s">
        <v>159</v>
      </c>
      <c r="H19" t="s">
        <v>169</v>
      </c>
      <c r="I19" t="s">
        <v>159</v>
      </c>
      <c r="J19" s="15" t="s">
        <v>44</v>
      </c>
      <c r="K19" t="s">
        <v>157</v>
      </c>
    </row>
    <row r="20" spans="1:15" x14ac:dyDescent="0.2">
      <c r="A20" s="1">
        <v>8</v>
      </c>
      <c r="B20" s="1">
        <v>1</v>
      </c>
      <c r="C20" t="s">
        <v>157</v>
      </c>
      <c r="D20" t="s">
        <v>746</v>
      </c>
      <c r="E20" t="s">
        <v>159</v>
      </c>
      <c r="F20" t="s">
        <v>169</v>
      </c>
      <c r="G20" t="s">
        <v>159</v>
      </c>
      <c r="H20" t="s">
        <v>169</v>
      </c>
      <c r="I20" t="s">
        <v>159</v>
      </c>
      <c r="J20" t="s">
        <v>746</v>
      </c>
      <c r="K20" t="s">
        <v>158</v>
      </c>
      <c r="L20" t="s">
        <v>157</v>
      </c>
    </row>
    <row r="22" spans="1:15" x14ac:dyDescent="0.2">
      <c r="A22" s="1">
        <v>0</v>
      </c>
      <c r="B22" s="1">
        <v>2</v>
      </c>
      <c r="C22" t="s">
        <v>162</v>
      </c>
      <c r="D22" t="s">
        <v>169</v>
      </c>
      <c r="E22" t="s">
        <v>157</v>
      </c>
    </row>
    <row r="23" spans="1:15" x14ac:dyDescent="0.2">
      <c r="A23" s="1">
        <v>1</v>
      </c>
      <c r="B23" s="1">
        <v>2</v>
      </c>
      <c r="C23" t="s">
        <v>157</v>
      </c>
      <c r="D23" s="15" t="s">
        <v>44</v>
      </c>
      <c r="E23" t="s">
        <v>162</v>
      </c>
      <c r="F23" t="s">
        <v>169</v>
      </c>
      <c r="G23" t="s">
        <v>157</v>
      </c>
    </row>
    <row r="24" spans="1:15" x14ac:dyDescent="0.2">
      <c r="A24" s="1">
        <v>2</v>
      </c>
      <c r="B24" s="1">
        <v>2</v>
      </c>
      <c r="C24" t="s">
        <v>157</v>
      </c>
      <c r="D24" t="s">
        <v>169</v>
      </c>
      <c r="E24" s="15" t="s">
        <v>44</v>
      </c>
      <c r="F24" t="s">
        <v>163</v>
      </c>
      <c r="G24" s="15" t="s">
        <v>44</v>
      </c>
      <c r="H24" t="s">
        <v>169</v>
      </c>
      <c r="I24" t="s">
        <v>157</v>
      </c>
    </row>
    <row r="25" spans="1:15" x14ac:dyDescent="0.2">
      <c r="A25" s="1">
        <v>3</v>
      </c>
      <c r="B25" s="1">
        <v>2</v>
      </c>
      <c r="C25" t="s">
        <v>157</v>
      </c>
      <c r="D25" t="s">
        <v>746</v>
      </c>
      <c r="E25" t="s">
        <v>159</v>
      </c>
      <c r="G25" t="s">
        <v>162</v>
      </c>
      <c r="H25" t="s">
        <v>169</v>
      </c>
      <c r="I25" t="s">
        <v>157</v>
      </c>
    </row>
    <row r="26" spans="1:15" x14ac:dyDescent="0.2">
      <c r="A26" s="1">
        <v>4</v>
      </c>
      <c r="B26" s="1">
        <v>2</v>
      </c>
      <c r="C26" t="s">
        <v>157</v>
      </c>
      <c r="D26" t="s">
        <v>746</v>
      </c>
      <c r="E26" t="s">
        <v>159</v>
      </c>
      <c r="F26" t="s">
        <v>746</v>
      </c>
      <c r="H26" t="s">
        <v>163</v>
      </c>
      <c r="J26" t="s">
        <v>169</v>
      </c>
      <c r="K26" t="s">
        <v>157</v>
      </c>
    </row>
    <row r="27" spans="1:15" x14ac:dyDescent="0.2">
      <c r="A27" s="1">
        <v>5</v>
      </c>
      <c r="B27" s="1">
        <v>2</v>
      </c>
      <c r="C27" t="s">
        <v>157</v>
      </c>
      <c r="D27" t="s">
        <v>746</v>
      </c>
      <c r="E27" t="s">
        <v>159</v>
      </c>
      <c r="F27" t="s">
        <v>169</v>
      </c>
      <c r="G27" t="s">
        <v>159</v>
      </c>
      <c r="I27" t="s">
        <v>162</v>
      </c>
      <c r="J27" t="s">
        <v>169</v>
      </c>
      <c r="K27" t="s">
        <v>157</v>
      </c>
    </row>
    <row r="28" spans="1:15" x14ac:dyDescent="0.2">
      <c r="A28" s="1">
        <v>6</v>
      </c>
      <c r="B28" s="1">
        <v>2</v>
      </c>
      <c r="C28" t="s">
        <v>157</v>
      </c>
      <c r="D28" t="s">
        <v>746</v>
      </c>
      <c r="E28" t="s">
        <v>159</v>
      </c>
      <c r="F28" t="s">
        <v>169</v>
      </c>
      <c r="G28" t="s">
        <v>159</v>
      </c>
      <c r="H28" t="s">
        <v>746</v>
      </c>
      <c r="J28" t="s">
        <v>163</v>
      </c>
      <c r="L28" t="s">
        <v>169</v>
      </c>
      <c r="M28" t="s">
        <v>157</v>
      </c>
    </row>
    <row r="29" spans="1:15" x14ac:dyDescent="0.2">
      <c r="A29" s="1">
        <v>7</v>
      </c>
      <c r="B29" s="1">
        <v>2</v>
      </c>
      <c r="C29" t="s">
        <v>157</v>
      </c>
      <c r="D29" t="s">
        <v>746</v>
      </c>
      <c r="E29" t="s">
        <v>159</v>
      </c>
      <c r="F29" t="s">
        <v>169</v>
      </c>
      <c r="G29" t="s">
        <v>159</v>
      </c>
      <c r="H29" t="s">
        <v>169</v>
      </c>
      <c r="I29" t="s">
        <v>159</v>
      </c>
      <c r="K29" t="s">
        <v>162</v>
      </c>
      <c r="L29" t="s">
        <v>169</v>
      </c>
      <c r="M29" t="s">
        <v>157</v>
      </c>
    </row>
    <row r="30" spans="1:15" x14ac:dyDescent="0.2">
      <c r="A30" s="1">
        <v>8</v>
      </c>
      <c r="B30" s="1">
        <v>2</v>
      </c>
      <c r="C30" t="s">
        <v>157</v>
      </c>
      <c r="D30" t="s">
        <v>746</v>
      </c>
      <c r="E30" t="s">
        <v>159</v>
      </c>
      <c r="F30" t="s">
        <v>169</v>
      </c>
      <c r="G30" t="s">
        <v>159</v>
      </c>
      <c r="H30" t="s">
        <v>169</v>
      </c>
      <c r="I30" t="s">
        <v>159</v>
      </c>
      <c r="J30" t="s">
        <v>746</v>
      </c>
      <c r="L30" t="s">
        <v>163</v>
      </c>
      <c r="N30" t="s">
        <v>169</v>
      </c>
      <c r="O30" t="s">
        <v>157</v>
      </c>
    </row>
    <row r="32" spans="1:15" x14ac:dyDescent="0.2">
      <c r="A32" s="1">
        <v>0</v>
      </c>
      <c r="B32" s="1">
        <v>3</v>
      </c>
      <c r="C32" t="s">
        <v>159</v>
      </c>
      <c r="D32" t="s">
        <v>746</v>
      </c>
      <c r="E32" t="s">
        <v>157</v>
      </c>
    </row>
    <row r="33" spans="1:15" x14ac:dyDescent="0.2">
      <c r="A33" s="1">
        <v>1</v>
      </c>
      <c r="B33" s="1">
        <v>3</v>
      </c>
      <c r="C33" t="s">
        <v>157</v>
      </c>
      <c r="E33" t="s">
        <v>159</v>
      </c>
      <c r="F33" t="s">
        <v>746</v>
      </c>
      <c r="G33" t="s">
        <v>157</v>
      </c>
    </row>
    <row r="34" spans="1:15" x14ac:dyDescent="0.2">
      <c r="A34" s="1">
        <v>2</v>
      </c>
      <c r="B34" s="1">
        <v>3</v>
      </c>
      <c r="C34" t="s">
        <v>157</v>
      </c>
      <c r="D34" t="s">
        <v>169</v>
      </c>
      <c r="E34" t="s">
        <v>158</v>
      </c>
      <c r="G34" t="s">
        <v>159</v>
      </c>
      <c r="H34" t="s">
        <v>746</v>
      </c>
      <c r="I34" t="s">
        <v>157</v>
      </c>
    </row>
    <row r="35" spans="1:15" x14ac:dyDescent="0.2">
      <c r="A35" s="1">
        <v>3</v>
      </c>
      <c r="B35" s="1">
        <v>3</v>
      </c>
      <c r="C35" t="s">
        <v>157</v>
      </c>
      <c r="D35" t="s">
        <v>746</v>
      </c>
      <c r="E35" t="s">
        <v>159</v>
      </c>
      <c r="G35" t="s">
        <v>159</v>
      </c>
      <c r="H35" t="s">
        <v>746</v>
      </c>
      <c r="I35" t="s">
        <v>157</v>
      </c>
    </row>
    <row r="36" spans="1:15" x14ac:dyDescent="0.2">
      <c r="A36" s="1">
        <v>4</v>
      </c>
      <c r="B36" s="1">
        <v>3</v>
      </c>
      <c r="C36" t="s">
        <v>157</v>
      </c>
      <c r="D36" t="s">
        <v>746</v>
      </c>
      <c r="E36" t="s">
        <v>159</v>
      </c>
      <c r="F36" t="s">
        <v>746</v>
      </c>
      <c r="G36" t="s">
        <v>158</v>
      </c>
      <c r="I36" t="s">
        <v>159</v>
      </c>
      <c r="J36" t="s">
        <v>746</v>
      </c>
      <c r="K36" t="s">
        <v>157</v>
      </c>
    </row>
    <row r="37" spans="1:15" x14ac:dyDescent="0.2">
      <c r="A37" s="1">
        <v>5</v>
      </c>
      <c r="B37" s="1">
        <v>3</v>
      </c>
      <c r="C37" t="s">
        <v>157</v>
      </c>
      <c r="D37" t="s">
        <v>746</v>
      </c>
      <c r="E37" t="s">
        <v>159</v>
      </c>
      <c r="F37" t="s">
        <v>169</v>
      </c>
      <c r="G37" t="s">
        <v>159</v>
      </c>
      <c r="I37" t="s">
        <v>159</v>
      </c>
      <c r="J37" t="s">
        <v>746</v>
      </c>
      <c r="K37" t="s">
        <v>157</v>
      </c>
    </row>
    <row r="38" spans="1:15" x14ac:dyDescent="0.2">
      <c r="A38" s="1">
        <v>6</v>
      </c>
      <c r="B38" s="1">
        <v>3</v>
      </c>
      <c r="C38" t="s">
        <v>157</v>
      </c>
      <c r="D38" t="s">
        <v>746</v>
      </c>
      <c r="E38" t="s">
        <v>159</v>
      </c>
      <c r="F38" t="s">
        <v>169</v>
      </c>
      <c r="G38" t="s">
        <v>159</v>
      </c>
      <c r="H38" t="s">
        <v>746</v>
      </c>
      <c r="I38" t="s">
        <v>158</v>
      </c>
      <c r="K38" t="s">
        <v>159</v>
      </c>
      <c r="L38" t="s">
        <v>746</v>
      </c>
      <c r="M38" t="s">
        <v>157</v>
      </c>
    </row>
    <row r="39" spans="1:15" x14ac:dyDescent="0.2">
      <c r="A39" s="1">
        <v>7</v>
      </c>
      <c r="B39" s="1">
        <v>3</v>
      </c>
      <c r="C39" t="s">
        <v>157</v>
      </c>
      <c r="D39" t="s">
        <v>746</v>
      </c>
      <c r="E39" t="s">
        <v>159</v>
      </c>
      <c r="F39" t="s">
        <v>169</v>
      </c>
      <c r="G39" t="s">
        <v>159</v>
      </c>
      <c r="H39" t="s">
        <v>169</v>
      </c>
      <c r="I39" t="s">
        <v>159</v>
      </c>
      <c r="K39" t="s">
        <v>159</v>
      </c>
      <c r="L39" t="s">
        <v>746</v>
      </c>
      <c r="M39" t="s">
        <v>157</v>
      </c>
    </row>
    <row r="40" spans="1:15" x14ac:dyDescent="0.2">
      <c r="A40" s="1">
        <v>8</v>
      </c>
      <c r="B40" s="1">
        <v>3</v>
      </c>
      <c r="C40" t="s">
        <v>157</v>
      </c>
      <c r="D40" t="s">
        <v>746</v>
      </c>
      <c r="E40" t="s">
        <v>159</v>
      </c>
      <c r="F40" t="s">
        <v>169</v>
      </c>
      <c r="G40" t="s">
        <v>159</v>
      </c>
      <c r="H40" t="s">
        <v>169</v>
      </c>
      <c r="I40" t="s">
        <v>159</v>
      </c>
      <c r="J40" t="s">
        <v>746</v>
      </c>
      <c r="K40" t="s">
        <v>158</v>
      </c>
      <c r="M40" t="s">
        <v>159</v>
      </c>
      <c r="N40" t="s">
        <v>746</v>
      </c>
      <c r="O40" t="s">
        <v>157</v>
      </c>
    </row>
    <row r="42" spans="1:15" x14ac:dyDescent="0.2">
      <c r="A42" s="1">
        <v>0</v>
      </c>
      <c r="B42" s="1">
        <v>4</v>
      </c>
      <c r="C42" t="s">
        <v>162</v>
      </c>
      <c r="D42" t="s">
        <v>746</v>
      </c>
      <c r="E42" t="s">
        <v>159</v>
      </c>
      <c r="F42" t="s">
        <v>746</v>
      </c>
      <c r="G42" t="s">
        <v>157</v>
      </c>
    </row>
    <row r="43" spans="1:15" x14ac:dyDescent="0.2">
      <c r="A43" s="1">
        <v>1</v>
      </c>
      <c r="B43" s="1">
        <v>4</v>
      </c>
      <c r="C43" t="s">
        <v>157</v>
      </c>
      <c r="E43" t="s">
        <v>162</v>
      </c>
      <c r="F43" t="s">
        <v>746</v>
      </c>
      <c r="G43" t="s">
        <v>159</v>
      </c>
      <c r="H43" t="s">
        <v>746</v>
      </c>
      <c r="I43" t="s">
        <v>157</v>
      </c>
    </row>
    <row r="44" spans="1:15" x14ac:dyDescent="0.2">
      <c r="A44" s="1">
        <v>2</v>
      </c>
      <c r="B44" s="1">
        <v>4</v>
      </c>
      <c r="C44" t="s">
        <v>157</v>
      </c>
      <c r="D44" t="s">
        <v>169</v>
      </c>
      <c r="F44" t="s">
        <v>163</v>
      </c>
      <c r="H44" t="s">
        <v>746</v>
      </c>
      <c r="I44" t="s">
        <v>159</v>
      </c>
      <c r="J44" t="s">
        <v>746</v>
      </c>
      <c r="K44" t="s">
        <v>157</v>
      </c>
    </row>
    <row r="45" spans="1:15" x14ac:dyDescent="0.2">
      <c r="A45" s="1">
        <v>3</v>
      </c>
      <c r="B45" s="1">
        <v>4</v>
      </c>
      <c r="C45" t="s">
        <v>157</v>
      </c>
      <c r="D45" t="s">
        <v>746</v>
      </c>
      <c r="E45" t="s">
        <v>159</v>
      </c>
      <c r="G45" t="s">
        <v>162</v>
      </c>
      <c r="H45" t="s">
        <v>746</v>
      </c>
      <c r="I45" t="s">
        <v>159</v>
      </c>
      <c r="J45" t="s">
        <v>746</v>
      </c>
      <c r="K45" t="s">
        <v>157</v>
      </c>
    </row>
    <row r="46" spans="1:15" x14ac:dyDescent="0.2">
      <c r="A46" s="1">
        <v>4</v>
      </c>
      <c r="B46" s="1">
        <v>4</v>
      </c>
      <c r="C46" t="s">
        <v>157</v>
      </c>
      <c r="D46" t="s">
        <v>746</v>
      </c>
      <c r="E46" t="s">
        <v>159</v>
      </c>
      <c r="F46" t="s">
        <v>746</v>
      </c>
      <c r="H46" t="s">
        <v>163</v>
      </c>
      <c r="J46" t="s">
        <v>746</v>
      </c>
      <c r="K46" t="s">
        <v>159</v>
      </c>
      <c r="L46" t="s">
        <v>746</v>
      </c>
      <c r="M46" t="s">
        <v>157</v>
      </c>
    </row>
    <row r="47" spans="1:15" x14ac:dyDescent="0.2">
      <c r="A47" s="1">
        <v>5</v>
      </c>
      <c r="B47" s="1">
        <v>4</v>
      </c>
      <c r="C47" t="s">
        <v>157</v>
      </c>
      <c r="D47" t="s">
        <v>746</v>
      </c>
      <c r="E47" t="s">
        <v>159</v>
      </c>
      <c r="F47" t="s">
        <v>169</v>
      </c>
      <c r="G47" t="s">
        <v>159</v>
      </c>
      <c r="I47" t="s">
        <v>162</v>
      </c>
      <c r="J47" t="s">
        <v>746</v>
      </c>
      <c r="K47" t="s">
        <v>159</v>
      </c>
      <c r="L47" t="s">
        <v>746</v>
      </c>
      <c r="M47" t="s">
        <v>157</v>
      </c>
    </row>
    <row r="48" spans="1:15" x14ac:dyDescent="0.2">
      <c r="A48" s="1">
        <v>6</v>
      </c>
      <c r="B48" s="1">
        <v>4</v>
      </c>
      <c r="C48" t="s">
        <v>157</v>
      </c>
      <c r="D48" t="s">
        <v>746</v>
      </c>
      <c r="E48" t="s">
        <v>159</v>
      </c>
      <c r="F48" t="s">
        <v>169</v>
      </c>
      <c r="G48" t="s">
        <v>159</v>
      </c>
      <c r="H48" t="s">
        <v>746</v>
      </c>
      <c r="J48" t="s">
        <v>163</v>
      </c>
      <c r="L48" t="s">
        <v>746</v>
      </c>
      <c r="M48" t="s">
        <v>159</v>
      </c>
      <c r="N48" t="s">
        <v>746</v>
      </c>
      <c r="O48" t="s">
        <v>157</v>
      </c>
    </row>
    <row r="49" spans="1:17" x14ac:dyDescent="0.2">
      <c r="A49" s="1">
        <v>7</v>
      </c>
      <c r="B49" s="1">
        <v>4</v>
      </c>
      <c r="C49" t="s">
        <v>157</v>
      </c>
      <c r="D49" t="s">
        <v>746</v>
      </c>
      <c r="E49" t="s">
        <v>159</v>
      </c>
      <c r="F49" t="s">
        <v>169</v>
      </c>
      <c r="G49" t="s">
        <v>159</v>
      </c>
      <c r="H49" t="s">
        <v>169</v>
      </c>
      <c r="I49" t="s">
        <v>159</v>
      </c>
      <c r="K49" t="s">
        <v>162</v>
      </c>
      <c r="L49" t="s">
        <v>746</v>
      </c>
      <c r="M49" t="s">
        <v>159</v>
      </c>
      <c r="N49" t="s">
        <v>746</v>
      </c>
      <c r="O49" t="s">
        <v>157</v>
      </c>
    </row>
    <row r="50" spans="1:17" x14ac:dyDescent="0.2">
      <c r="A50" s="1">
        <v>8</v>
      </c>
      <c r="B50" s="1">
        <v>4</v>
      </c>
      <c r="C50" t="s">
        <v>157</v>
      </c>
      <c r="D50" t="s">
        <v>746</v>
      </c>
      <c r="E50" t="s">
        <v>159</v>
      </c>
      <c r="F50" t="s">
        <v>169</v>
      </c>
      <c r="G50" t="s">
        <v>159</v>
      </c>
      <c r="H50" t="s">
        <v>169</v>
      </c>
      <c r="I50" t="s">
        <v>159</v>
      </c>
      <c r="J50" t="s">
        <v>746</v>
      </c>
      <c r="L50" t="s">
        <v>163</v>
      </c>
      <c r="N50" t="s">
        <v>746</v>
      </c>
      <c r="O50" t="s">
        <v>159</v>
      </c>
      <c r="P50" t="s">
        <v>746</v>
      </c>
      <c r="Q50" t="s">
        <v>157</v>
      </c>
    </row>
    <row r="52" spans="1:17" x14ac:dyDescent="0.2">
      <c r="A52" s="1">
        <v>0</v>
      </c>
      <c r="B52" s="1">
        <v>5</v>
      </c>
      <c r="C52" t="s">
        <v>159</v>
      </c>
      <c r="D52" t="s">
        <v>169</v>
      </c>
      <c r="E52" t="s">
        <v>159</v>
      </c>
      <c r="F52" t="s">
        <v>746</v>
      </c>
      <c r="G52" t="s">
        <v>157</v>
      </c>
    </row>
    <row r="53" spans="1:17" x14ac:dyDescent="0.2">
      <c r="A53" s="1">
        <v>1</v>
      </c>
      <c r="B53" s="1">
        <v>5</v>
      </c>
      <c r="C53" t="s">
        <v>157</v>
      </c>
      <c r="E53" t="s">
        <v>159</v>
      </c>
      <c r="F53" t="s">
        <v>169</v>
      </c>
      <c r="G53" t="s">
        <v>159</v>
      </c>
      <c r="H53" t="s">
        <v>746</v>
      </c>
      <c r="I53" t="s">
        <v>157</v>
      </c>
    </row>
    <row r="54" spans="1:17" x14ac:dyDescent="0.2">
      <c r="A54" s="1">
        <v>2</v>
      </c>
      <c r="B54" s="1">
        <v>5</v>
      </c>
      <c r="C54" t="s">
        <v>157</v>
      </c>
      <c r="D54" t="s">
        <v>169</v>
      </c>
      <c r="E54" t="s">
        <v>158</v>
      </c>
      <c r="G54" t="s">
        <v>159</v>
      </c>
      <c r="H54" t="s">
        <v>169</v>
      </c>
      <c r="I54" t="s">
        <v>159</v>
      </c>
      <c r="J54" t="s">
        <v>746</v>
      </c>
      <c r="K54" t="s">
        <v>157</v>
      </c>
    </row>
    <row r="55" spans="1:17" x14ac:dyDescent="0.2">
      <c r="A55" s="1">
        <v>3</v>
      </c>
      <c r="B55" s="1">
        <v>5</v>
      </c>
      <c r="C55" t="s">
        <v>157</v>
      </c>
      <c r="D55" t="s">
        <v>746</v>
      </c>
      <c r="E55" t="s">
        <v>159</v>
      </c>
      <c r="G55" t="s">
        <v>159</v>
      </c>
      <c r="H55" t="s">
        <v>169</v>
      </c>
      <c r="I55" t="s">
        <v>159</v>
      </c>
      <c r="J55" t="s">
        <v>746</v>
      </c>
      <c r="K55" t="s">
        <v>157</v>
      </c>
    </row>
    <row r="56" spans="1:17" x14ac:dyDescent="0.2">
      <c r="A56" s="1">
        <v>4</v>
      </c>
      <c r="B56" s="1">
        <v>5</v>
      </c>
      <c r="C56" t="s">
        <v>157</v>
      </c>
      <c r="D56" t="s">
        <v>746</v>
      </c>
      <c r="E56" t="s">
        <v>159</v>
      </c>
      <c r="F56" t="s">
        <v>746</v>
      </c>
      <c r="G56" t="s">
        <v>158</v>
      </c>
      <c r="I56" t="s">
        <v>159</v>
      </c>
      <c r="J56" t="s">
        <v>169</v>
      </c>
      <c r="K56" t="s">
        <v>159</v>
      </c>
      <c r="L56" t="s">
        <v>746</v>
      </c>
      <c r="M56" t="s">
        <v>157</v>
      </c>
    </row>
    <row r="57" spans="1:17" x14ac:dyDescent="0.2">
      <c r="A57" s="1">
        <v>5</v>
      </c>
      <c r="B57" s="1">
        <v>5</v>
      </c>
      <c r="C57" t="s">
        <v>157</v>
      </c>
      <c r="D57" t="s">
        <v>746</v>
      </c>
      <c r="E57" t="s">
        <v>159</v>
      </c>
      <c r="F57" t="s">
        <v>169</v>
      </c>
      <c r="G57" t="s">
        <v>159</v>
      </c>
      <c r="I57" t="s">
        <v>159</v>
      </c>
      <c r="J57" t="s">
        <v>169</v>
      </c>
      <c r="K57" t="s">
        <v>159</v>
      </c>
      <c r="L57" t="s">
        <v>746</v>
      </c>
      <c r="M57" t="s">
        <v>157</v>
      </c>
    </row>
    <row r="58" spans="1:17" x14ac:dyDescent="0.2">
      <c r="A58" s="1">
        <v>6</v>
      </c>
      <c r="B58" s="1">
        <v>5</v>
      </c>
      <c r="C58" t="s">
        <v>157</v>
      </c>
      <c r="D58" t="s">
        <v>746</v>
      </c>
      <c r="E58" t="s">
        <v>159</v>
      </c>
      <c r="F58" t="s">
        <v>169</v>
      </c>
      <c r="G58" t="s">
        <v>159</v>
      </c>
      <c r="H58" t="s">
        <v>746</v>
      </c>
      <c r="I58" t="s">
        <v>158</v>
      </c>
      <c r="K58" t="s">
        <v>159</v>
      </c>
      <c r="L58" t="s">
        <v>169</v>
      </c>
      <c r="M58" t="s">
        <v>159</v>
      </c>
      <c r="N58" t="s">
        <v>746</v>
      </c>
      <c r="O58" t="s">
        <v>157</v>
      </c>
    </row>
    <row r="59" spans="1:17" x14ac:dyDescent="0.2">
      <c r="A59" s="1">
        <v>7</v>
      </c>
      <c r="B59" s="1">
        <v>5</v>
      </c>
      <c r="C59" t="s">
        <v>157</v>
      </c>
      <c r="D59" t="s">
        <v>746</v>
      </c>
      <c r="E59" t="s">
        <v>159</v>
      </c>
      <c r="F59" t="s">
        <v>169</v>
      </c>
      <c r="G59" t="s">
        <v>159</v>
      </c>
      <c r="H59" t="s">
        <v>169</v>
      </c>
      <c r="I59" t="s">
        <v>159</v>
      </c>
      <c r="K59" t="s">
        <v>159</v>
      </c>
      <c r="L59" t="s">
        <v>169</v>
      </c>
      <c r="M59" t="s">
        <v>159</v>
      </c>
      <c r="N59" t="s">
        <v>746</v>
      </c>
      <c r="O59" t="s">
        <v>157</v>
      </c>
    </row>
    <row r="60" spans="1:17" x14ac:dyDescent="0.2">
      <c r="A60" s="1">
        <v>8</v>
      </c>
      <c r="B60" s="1">
        <v>5</v>
      </c>
      <c r="C60" t="s">
        <v>157</v>
      </c>
      <c r="D60" t="s">
        <v>746</v>
      </c>
      <c r="E60" t="s">
        <v>159</v>
      </c>
      <c r="F60" t="s">
        <v>169</v>
      </c>
      <c r="G60" t="s">
        <v>159</v>
      </c>
      <c r="H60" t="s">
        <v>169</v>
      </c>
      <c r="I60" t="s">
        <v>159</v>
      </c>
      <c r="J60" t="s">
        <v>746</v>
      </c>
      <c r="K60" t="s">
        <v>158</v>
      </c>
      <c r="M60" t="s">
        <v>159</v>
      </c>
      <c r="N60" t="s">
        <v>169</v>
      </c>
      <c r="O60" t="s">
        <v>159</v>
      </c>
      <c r="P60" t="s">
        <v>746</v>
      </c>
      <c r="Q60" t="s">
        <v>157</v>
      </c>
    </row>
    <row r="62" spans="1:17" x14ac:dyDescent="0.2">
      <c r="A62" s="1">
        <v>0</v>
      </c>
      <c r="B62" s="1">
        <v>6</v>
      </c>
      <c r="C62" t="s">
        <v>162</v>
      </c>
      <c r="D62" t="s">
        <v>746</v>
      </c>
      <c r="E62" t="s">
        <v>159</v>
      </c>
      <c r="F62" t="s">
        <v>169</v>
      </c>
      <c r="G62" t="s">
        <v>159</v>
      </c>
      <c r="H62" t="s">
        <v>746</v>
      </c>
      <c r="I62" t="s">
        <v>157</v>
      </c>
    </row>
    <row r="63" spans="1:17" x14ac:dyDescent="0.2">
      <c r="A63" s="1">
        <v>1</v>
      </c>
      <c r="B63" s="1">
        <v>6</v>
      </c>
      <c r="C63" t="s">
        <v>157</v>
      </c>
      <c r="E63" t="s">
        <v>162</v>
      </c>
      <c r="F63" t="s">
        <v>746</v>
      </c>
      <c r="G63" t="s">
        <v>159</v>
      </c>
      <c r="H63" t="s">
        <v>169</v>
      </c>
      <c r="I63" t="s">
        <v>159</v>
      </c>
      <c r="J63" t="s">
        <v>746</v>
      </c>
      <c r="K63" t="s">
        <v>157</v>
      </c>
    </row>
    <row r="64" spans="1:17" x14ac:dyDescent="0.2">
      <c r="A64" s="1">
        <v>2</v>
      </c>
      <c r="B64" s="1">
        <v>6</v>
      </c>
      <c r="C64" t="s">
        <v>157</v>
      </c>
      <c r="D64" t="s">
        <v>169</v>
      </c>
      <c r="F64" t="s">
        <v>163</v>
      </c>
      <c r="H64" t="s">
        <v>746</v>
      </c>
      <c r="I64" t="s">
        <v>159</v>
      </c>
      <c r="J64" t="s">
        <v>169</v>
      </c>
      <c r="K64" t="s">
        <v>159</v>
      </c>
      <c r="L64" t="s">
        <v>746</v>
      </c>
      <c r="M64" t="s">
        <v>157</v>
      </c>
    </row>
    <row r="65" spans="1:19" x14ac:dyDescent="0.2">
      <c r="A65" s="1">
        <v>3</v>
      </c>
      <c r="B65" s="1">
        <v>6</v>
      </c>
      <c r="C65" t="s">
        <v>157</v>
      </c>
      <c r="D65" t="s">
        <v>746</v>
      </c>
      <c r="E65" t="s">
        <v>159</v>
      </c>
      <c r="G65" t="s">
        <v>162</v>
      </c>
      <c r="H65" t="s">
        <v>746</v>
      </c>
      <c r="I65" t="s">
        <v>159</v>
      </c>
      <c r="J65" t="s">
        <v>169</v>
      </c>
      <c r="K65" t="s">
        <v>159</v>
      </c>
      <c r="L65" t="s">
        <v>746</v>
      </c>
      <c r="M65" t="s">
        <v>157</v>
      </c>
    </row>
    <row r="66" spans="1:19" x14ac:dyDescent="0.2">
      <c r="A66" s="1">
        <v>4</v>
      </c>
      <c r="B66" s="1">
        <v>6</v>
      </c>
      <c r="C66" t="s">
        <v>157</v>
      </c>
      <c r="D66" t="s">
        <v>746</v>
      </c>
      <c r="E66" t="s">
        <v>159</v>
      </c>
      <c r="F66" t="s">
        <v>746</v>
      </c>
      <c r="H66" t="s">
        <v>163</v>
      </c>
      <c r="J66" t="s">
        <v>746</v>
      </c>
      <c r="K66" t="s">
        <v>159</v>
      </c>
      <c r="L66" t="s">
        <v>169</v>
      </c>
      <c r="M66" t="s">
        <v>159</v>
      </c>
      <c r="N66" t="s">
        <v>746</v>
      </c>
      <c r="O66" t="s">
        <v>157</v>
      </c>
    </row>
    <row r="67" spans="1:19" x14ac:dyDescent="0.2">
      <c r="A67" s="1">
        <v>5</v>
      </c>
      <c r="B67" s="1">
        <v>6</v>
      </c>
      <c r="C67" t="s">
        <v>157</v>
      </c>
      <c r="D67" t="s">
        <v>746</v>
      </c>
      <c r="E67" t="s">
        <v>159</v>
      </c>
      <c r="F67" t="s">
        <v>169</v>
      </c>
      <c r="G67" t="s">
        <v>159</v>
      </c>
      <c r="I67" t="s">
        <v>162</v>
      </c>
      <c r="J67" t="s">
        <v>746</v>
      </c>
      <c r="K67" t="s">
        <v>159</v>
      </c>
      <c r="L67" t="s">
        <v>169</v>
      </c>
      <c r="M67" t="s">
        <v>159</v>
      </c>
      <c r="N67" t="s">
        <v>746</v>
      </c>
      <c r="O67" t="s">
        <v>157</v>
      </c>
    </row>
    <row r="68" spans="1:19" x14ac:dyDescent="0.2">
      <c r="A68" s="1">
        <v>6</v>
      </c>
      <c r="B68" s="1">
        <v>6</v>
      </c>
      <c r="C68" t="s">
        <v>157</v>
      </c>
      <c r="D68" t="s">
        <v>746</v>
      </c>
      <c r="E68" t="s">
        <v>159</v>
      </c>
      <c r="F68" t="s">
        <v>169</v>
      </c>
      <c r="G68" t="s">
        <v>159</v>
      </c>
      <c r="H68" t="s">
        <v>746</v>
      </c>
      <c r="J68" t="s">
        <v>163</v>
      </c>
      <c r="L68" t="s">
        <v>746</v>
      </c>
      <c r="M68" t="s">
        <v>159</v>
      </c>
      <c r="N68" t="s">
        <v>169</v>
      </c>
      <c r="O68" t="s">
        <v>159</v>
      </c>
      <c r="P68" t="s">
        <v>746</v>
      </c>
      <c r="Q68" t="s">
        <v>157</v>
      </c>
    </row>
    <row r="69" spans="1:19" x14ac:dyDescent="0.2">
      <c r="A69" s="1">
        <v>7</v>
      </c>
      <c r="B69" s="1">
        <v>6</v>
      </c>
      <c r="C69" t="s">
        <v>157</v>
      </c>
      <c r="D69" t="s">
        <v>746</v>
      </c>
      <c r="E69" t="s">
        <v>159</v>
      </c>
      <c r="F69" t="s">
        <v>169</v>
      </c>
      <c r="G69" t="s">
        <v>159</v>
      </c>
      <c r="H69" t="s">
        <v>169</v>
      </c>
      <c r="I69" t="s">
        <v>159</v>
      </c>
      <c r="K69" t="s">
        <v>162</v>
      </c>
      <c r="L69" t="s">
        <v>746</v>
      </c>
      <c r="M69" t="s">
        <v>159</v>
      </c>
      <c r="N69" t="s">
        <v>169</v>
      </c>
      <c r="O69" t="s">
        <v>159</v>
      </c>
      <c r="P69" t="s">
        <v>746</v>
      </c>
      <c r="Q69" t="s">
        <v>157</v>
      </c>
    </row>
    <row r="70" spans="1:19" x14ac:dyDescent="0.2">
      <c r="A70" s="1">
        <v>8</v>
      </c>
      <c r="B70" s="1">
        <v>6</v>
      </c>
      <c r="C70" t="s">
        <v>157</v>
      </c>
      <c r="D70" t="s">
        <v>746</v>
      </c>
      <c r="E70" t="s">
        <v>159</v>
      </c>
      <c r="F70" t="s">
        <v>169</v>
      </c>
      <c r="G70" t="s">
        <v>159</v>
      </c>
      <c r="H70" t="s">
        <v>169</v>
      </c>
      <c r="I70" t="s">
        <v>159</v>
      </c>
      <c r="J70" t="s">
        <v>746</v>
      </c>
      <c r="L70" t="s">
        <v>163</v>
      </c>
      <c r="N70" t="s">
        <v>746</v>
      </c>
      <c r="O70" t="s">
        <v>159</v>
      </c>
      <c r="P70" t="s">
        <v>169</v>
      </c>
      <c r="Q70" t="s">
        <v>159</v>
      </c>
      <c r="R70" t="s">
        <v>746</v>
      </c>
      <c r="S70" t="s">
        <v>157</v>
      </c>
    </row>
    <row r="72" spans="1:19" x14ac:dyDescent="0.2">
      <c r="A72" s="1">
        <v>0</v>
      </c>
      <c r="B72" s="1">
        <v>7</v>
      </c>
      <c r="C72" t="s">
        <v>159</v>
      </c>
      <c r="D72" t="s">
        <v>169</v>
      </c>
      <c r="E72" t="s">
        <v>159</v>
      </c>
      <c r="F72" t="s">
        <v>169</v>
      </c>
      <c r="G72" t="s">
        <v>159</v>
      </c>
      <c r="H72" t="s">
        <v>746</v>
      </c>
      <c r="I72" t="s">
        <v>157</v>
      </c>
    </row>
    <row r="73" spans="1:19" x14ac:dyDescent="0.2">
      <c r="A73" s="1">
        <v>1</v>
      </c>
      <c r="B73" s="1">
        <v>7</v>
      </c>
      <c r="C73" t="s">
        <v>157</v>
      </c>
      <c r="E73" t="s">
        <v>159</v>
      </c>
      <c r="F73" t="s">
        <v>169</v>
      </c>
      <c r="G73" t="s">
        <v>159</v>
      </c>
      <c r="H73" t="s">
        <v>169</v>
      </c>
      <c r="I73" t="s">
        <v>159</v>
      </c>
      <c r="J73" t="s">
        <v>746</v>
      </c>
      <c r="K73" t="s">
        <v>157</v>
      </c>
    </row>
    <row r="74" spans="1:19" x14ac:dyDescent="0.2">
      <c r="A74" s="1">
        <v>2</v>
      </c>
      <c r="B74" s="1">
        <v>7</v>
      </c>
      <c r="C74" t="s">
        <v>157</v>
      </c>
      <c r="D74" t="s">
        <v>169</v>
      </c>
      <c r="E74" t="s">
        <v>158</v>
      </c>
      <c r="G74" t="s">
        <v>159</v>
      </c>
      <c r="H74" t="s">
        <v>169</v>
      </c>
      <c r="I74" t="s">
        <v>159</v>
      </c>
      <c r="J74" t="s">
        <v>169</v>
      </c>
      <c r="K74" t="s">
        <v>159</v>
      </c>
      <c r="L74" t="s">
        <v>746</v>
      </c>
      <c r="M74" t="s">
        <v>157</v>
      </c>
    </row>
    <row r="75" spans="1:19" x14ac:dyDescent="0.2">
      <c r="A75" s="1">
        <v>3</v>
      </c>
      <c r="B75" s="1">
        <v>7</v>
      </c>
      <c r="C75" t="s">
        <v>157</v>
      </c>
      <c r="D75" t="s">
        <v>746</v>
      </c>
      <c r="E75" t="s">
        <v>159</v>
      </c>
      <c r="G75" t="s">
        <v>159</v>
      </c>
      <c r="H75" t="s">
        <v>169</v>
      </c>
      <c r="I75" t="s">
        <v>159</v>
      </c>
      <c r="J75" t="s">
        <v>169</v>
      </c>
      <c r="K75" t="s">
        <v>159</v>
      </c>
      <c r="L75" t="s">
        <v>746</v>
      </c>
      <c r="M75" t="s">
        <v>157</v>
      </c>
    </row>
    <row r="76" spans="1:19" x14ac:dyDescent="0.2">
      <c r="A76" s="1">
        <v>4</v>
      </c>
      <c r="B76" s="1">
        <v>7</v>
      </c>
      <c r="C76" t="s">
        <v>157</v>
      </c>
      <c r="D76" t="s">
        <v>746</v>
      </c>
      <c r="E76" t="s">
        <v>159</v>
      </c>
      <c r="F76" t="s">
        <v>746</v>
      </c>
      <c r="G76" t="s">
        <v>158</v>
      </c>
      <c r="I76" t="s">
        <v>159</v>
      </c>
      <c r="J76" t="s">
        <v>169</v>
      </c>
      <c r="K76" t="s">
        <v>159</v>
      </c>
      <c r="L76" t="s">
        <v>169</v>
      </c>
      <c r="M76" t="s">
        <v>159</v>
      </c>
      <c r="N76" t="s">
        <v>746</v>
      </c>
      <c r="O76" t="s">
        <v>157</v>
      </c>
    </row>
    <row r="77" spans="1:19" x14ac:dyDescent="0.2">
      <c r="A77" s="1">
        <v>5</v>
      </c>
      <c r="B77" s="1">
        <v>7</v>
      </c>
      <c r="C77" t="s">
        <v>157</v>
      </c>
      <c r="D77" t="s">
        <v>746</v>
      </c>
      <c r="E77" t="s">
        <v>159</v>
      </c>
      <c r="F77" t="s">
        <v>169</v>
      </c>
      <c r="G77" t="s">
        <v>159</v>
      </c>
      <c r="I77" t="s">
        <v>159</v>
      </c>
      <c r="J77" t="s">
        <v>169</v>
      </c>
      <c r="K77" t="s">
        <v>159</v>
      </c>
      <c r="L77" t="s">
        <v>169</v>
      </c>
      <c r="M77" t="s">
        <v>159</v>
      </c>
      <c r="N77" t="s">
        <v>746</v>
      </c>
      <c r="O77" t="s">
        <v>157</v>
      </c>
    </row>
    <row r="78" spans="1:19" x14ac:dyDescent="0.2">
      <c r="A78" s="1">
        <v>6</v>
      </c>
      <c r="B78" s="1">
        <v>7</v>
      </c>
      <c r="C78" t="s">
        <v>157</v>
      </c>
      <c r="D78" t="s">
        <v>746</v>
      </c>
      <c r="E78" t="s">
        <v>159</v>
      </c>
      <c r="F78" t="s">
        <v>169</v>
      </c>
      <c r="G78" t="s">
        <v>159</v>
      </c>
      <c r="H78" t="s">
        <v>746</v>
      </c>
      <c r="I78" t="s">
        <v>158</v>
      </c>
      <c r="K78" t="s">
        <v>159</v>
      </c>
      <c r="L78" t="s">
        <v>169</v>
      </c>
      <c r="M78" t="s">
        <v>159</v>
      </c>
      <c r="N78" t="s">
        <v>169</v>
      </c>
      <c r="O78" t="s">
        <v>159</v>
      </c>
      <c r="P78" t="s">
        <v>746</v>
      </c>
      <c r="Q78" t="s">
        <v>157</v>
      </c>
    </row>
    <row r="79" spans="1:19" x14ac:dyDescent="0.2">
      <c r="A79" s="1">
        <v>7</v>
      </c>
      <c r="B79" s="1">
        <v>7</v>
      </c>
      <c r="C79" t="s">
        <v>157</v>
      </c>
      <c r="D79" t="s">
        <v>746</v>
      </c>
      <c r="E79" t="s">
        <v>159</v>
      </c>
      <c r="F79" t="s">
        <v>169</v>
      </c>
      <c r="G79" t="s">
        <v>159</v>
      </c>
      <c r="H79" t="s">
        <v>169</v>
      </c>
      <c r="I79" t="s">
        <v>159</v>
      </c>
      <c r="K79" t="s">
        <v>159</v>
      </c>
      <c r="L79" t="s">
        <v>169</v>
      </c>
      <c r="M79" t="s">
        <v>159</v>
      </c>
      <c r="N79" t="s">
        <v>169</v>
      </c>
      <c r="O79" t="s">
        <v>159</v>
      </c>
      <c r="P79" t="s">
        <v>746</v>
      </c>
      <c r="Q79" t="s">
        <v>157</v>
      </c>
    </row>
    <row r="80" spans="1:19" x14ac:dyDescent="0.2">
      <c r="A80" s="1">
        <v>8</v>
      </c>
      <c r="B80" s="1">
        <v>7</v>
      </c>
      <c r="C80" t="s">
        <v>157</v>
      </c>
      <c r="D80" t="s">
        <v>746</v>
      </c>
      <c r="E80" t="s">
        <v>159</v>
      </c>
      <c r="F80" t="s">
        <v>169</v>
      </c>
      <c r="G80" t="s">
        <v>159</v>
      </c>
      <c r="H80" t="s">
        <v>169</v>
      </c>
      <c r="I80" t="s">
        <v>159</v>
      </c>
      <c r="J80" t="s">
        <v>746</v>
      </c>
      <c r="K80" t="s">
        <v>158</v>
      </c>
      <c r="M80" t="s">
        <v>159</v>
      </c>
      <c r="N80" t="s">
        <v>169</v>
      </c>
      <c r="O80" t="s">
        <v>159</v>
      </c>
      <c r="P80" t="s">
        <v>169</v>
      </c>
      <c r="Q80" t="s">
        <v>159</v>
      </c>
      <c r="R80" t="s">
        <v>746</v>
      </c>
      <c r="S80" t="s">
        <v>157</v>
      </c>
    </row>
    <row r="82" spans="1:21" x14ac:dyDescent="0.2">
      <c r="A82" s="1">
        <v>0</v>
      </c>
      <c r="B82" s="1">
        <v>8</v>
      </c>
      <c r="C82" t="s">
        <v>162</v>
      </c>
      <c r="D82" t="s">
        <v>746</v>
      </c>
      <c r="E82" t="s">
        <v>159</v>
      </c>
      <c r="F82" t="s">
        <v>169</v>
      </c>
      <c r="G82" t="s">
        <v>159</v>
      </c>
      <c r="H82" t="s">
        <v>169</v>
      </c>
      <c r="I82" t="s">
        <v>159</v>
      </c>
      <c r="J82" t="s">
        <v>746</v>
      </c>
      <c r="K82" t="s">
        <v>157</v>
      </c>
    </row>
    <row r="83" spans="1:21" x14ac:dyDescent="0.2">
      <c r="A83" s="1">
        <v>1</v>
      </c>
      <c r="B83" s="1">
        <v>8</v>
      </c>
      <c r="C83" t="s">
        <v>157</v>
      </c>
      <c r="E83" t="s">
        <v>162</v>
      </c>
      <c r="F83" t="s">
        <v>746</v>
      </c>
      <c r="G83" t="s">
        <v>159</v>
      </c>
      <c r="H83" t="s">
        <v>169</v>
      </c>
      <c r="I83" t="s">
        <v>159</v>
      </c>
      <c r="J83" t="s">
        <v>169</v>
      </c>
      <c r="K83" t="s">
        <v>159</v>
      </c>
      <c r="L83" t="s">
        <v>746</v>
      </c>
      <c r="M83" t="s">
        <v>157</v>
      </c>
    </row>
    <row r="84" spans="1:21" x14ac:dyDescent="0.2">
      <c r="A84" s="1">
        <v>2</v>
      </c>
      <c r="B84" s="1">
        <v>8</v>
      </c>
      <c r="C84" t="s">
        <v>157</v>
      </c>
      <c r="D84" t="s">
        <v>169</v>
      </c>
      <c r="F84" t="s">
        <v>163</v>
      </c>
      <c r="H84" t="s">
        <v>746</v>
      </c>
      <c r="I84" t="s">
        <v>159</v>
      </c>
      <c r="J84" t="s">
        <v>169</v>
      </c>
      <c r="K84" t="s">
        <v>159</v>
      </c>
      <c r="L84" t="s">
        <v>169</v>
      </c>
      <c r="M84" t="s">
        <v>159</v>
      </c>
      <c r="N84" t="s">
        <v>746</v>
      </c>
      <c r="O84" t="s">
        <v>157</v>
      </c>
    </row>
    <row r="85" spans="1:21" x14ac:dyDescent="0.2">
      <c r="A85" s="1">
        <v>3</v>
      </c>
      <c r="B85" s="1">
        <v>8</v>
      </c>
      <c r="C85" t="s">
        <v>157</v>
      </c>
      <c r="D85" t="s">
        <v>746</v>
      </c>
      <c r="E85" t="s">
        <v>159</v>
      </c>
      <c r="G85" t="s">
        <v>162</v>
      </c>
      <c r="H85" t="s">
        <v>746</v>
      </c>
      <c r="I85" t="s">
        <v>159</v>
      </c>
      <c r="J85" t="s">
        <v>169</v>
      </c>
      <c r="K85" t="s">
        <v>159</v>
      </c>
      <c r="L85" t="s">
        <v>169</v>
      </c>
      <c r="M85" t="s">
        <v>159</v>
      </c>
      <c r="N85" t="s">
        <v>746</v>
      </c>
      <c r="O85" t="s">
        <v>157</v>
      </c>
    </row>
    <row r="86" spans="1:21" x14ac:dyDescent="0.2">
      <c r="A86" s="1">
        <v>4</v>
      </c>
      <c r="B86" s="1">
        <v>8</v>
      </c>
      <c r="C86" t="s">
        <v>157</v>
      </c>
      <c r="D86" t="s">
        <v>746</v>
      </c>
      <c r="E86" t="s">
        <v>159</v>
      </c>
      <c r="F86" t="s">
        <v>746</v>
      </c>
      <c r="H86" t="s">
        <v>163</v>
      </c>
      <c r="J86" t="s">
        <v>746</v>
      </c>
      <c r="K86" t="s">
        <v>159</v>
      </c>
      <c r="L86" t="s">
        <v>169</v>
      </c>
      <c r="M86" t="s">
        <v>159</v>
      </c>
      <c r="N86" t="s">
        <v>169</v>
      </c>
      <c r="O86" t="s">
        <v>159</v>
      </c>
      <c r="P86" t="s">
        <v>746</v>
      </c>
      <c r="Q86" t="s">
        <v>157</v>
      </c>
    </row>
    <row r="87" spans="1:21" x14ac:dyDescent="0.2">
      <c r="A87" s="1">
        <v>5</v>
      </c>
      <c r="B87" s="1">
        <v>8</v>
      </c>
      <c r="C87" t="s">
        <v>157</v>
      </c>
      <c r="D87" t="s">
        <v>746</v>
      </c>
      <c r="E87" t="s">
        <v>159</v>
      </c>
      <c r="F87" t="s">
        <v>169</v>
      </c>
      <c r="G87" t="s">
        <v>159</v>
      </c>
      <c r="I87" t="s">
        <v>162</v>
      </c>
      <c r="J87" t="s">
        <v>746</v>
      </c>
      <c r="K87" t="s">
        <v>159</v>
      </c>
      <c r="L87" t="s">
        <v>169</v>
      </c>
      <c r="M87" t="s">
        <v>159</v>
      </c>
      <c r="N87" t="s">
        <v>169</v>
      </c>
      <c r="O87" t="s">
        <v>159</v>
      </c>
      <c r="P87" t="s">
        <v>746</v>
      </c>
      <c r="Q87" t="s">
        <v>157</v>
      </c>
    </row>
    <row r="88" spans="1:21" x14ac:dyDescent="0.2">
      <c r="A88" s="1">
        <v>6</v>
      </c>
      <c r="B88" s="1">
        <v>8</v>
      </c>
      <c r="C88" t="s">
        <v>157</v>
      </c>
      <c r="D88" t="s">
        <v>746</v>
      </c>
      <c r="E88" t="s">
        <v>159</v>
      </c>
      <c r="F88" t="s">
        <v>169</v>
      </c>
      <c r="G88" t="s">
        <v>159</v>
      </c>
      <c r="H88" t="s">
        <v>746</v>
      </c>
      <c r="J88" t="s">
        <v>163</v>
      </c>
      <c r="L88" t="s">
        <v>746</v>
      </c>
      <c r="M88" t="s">
        <v>159</v>
      </c>
      <c r="N88" t="s">
        <v>169</v>
      </c>
      <c r="O88" t="s">
        <v>159</v>
      </c>
      <c r="P88" t="s">
        <v>169</v>
      </c>
      <c r="Q88" t="s">
        <v>159</v>
      </c>
      <c r="R88" t="s">
        <v>746</v>
      </c>
      <c r="S88" t="s">
        <v>157</v>
      </c>
    </row>
    <row r="89" spans="1:21" x14ac:dyDescent="0.2">
      <c r="A89" s="1">
        <v>7</v>
      </c>
      <c r="B89" s="1">
        <v>8</v>
      </c>
      <c r="C89" t="s">
        <v>157</v>
      </c>
      <c r="D89" t="s">
        <v>746</v>
      </c>
      <c r="E89" t="s">
        <v>159</v>
      </c>
      <c r="F89" t="s">
        <v>169</v>
      </c>
      <c r="G89" t="s">
        <v>159</v>
      </c>
      <c r="H89" t="s">
        <v>169</v>
      </c>
      <c r="I89" t="s">
        <v>159</v>
      </c>
      <c r="K89" t="s">
        <v>162</v>
      </c>
      <c r="L89" t="s">
        <v>746</v>
      </c>
      <c r="M89" t="s">
        <v>159</v>
      </c>
      <c r="N89" t="s">
        <v>169</v>
      </c>
      <c r="O89" t="s">
        <v>159</v>
      </c>
      <c r="P89" t="s">
        <v>169</v>
      </c>
      <c r="Q89" t="s">
        <v>159</v>
      </c>
      <c r="R89" t="s">
        <v>746</v>
      </c>
      <c r="S89" t="s">
        <v>157</v>
      </c>
    </row>
    <row r="90" spans="1:21" x14ac:dyDescent="0.2">
      <c r="A90" s="1">
        <v>8</v>
      </c>
      <c r="B90" s="1">
        <v>8</v>
      </c>
      <c r="C90" t="s">
        <v>157</v>
      </c>
      <c r="D90" t="s">
        <v>746</v>
      </c>
      <c r="E90" t="s">
        <v>159</v>
      </c>
      <c r="F90" t="s">
        <v>169</v>
      </c>
      <c r="G90" t="s">
        <v>159</v>
      </c>
      <c r="H90" t="s">
        <v>169</v>
      </c>
      <c r="I90" t="s">
        <v>159</v>
      </c>
      <c r="J90" t="s">
        <v>746</v>
      </c>
      <c r="L90" t="s">
        <v>163</v>
      </c>
      <c r="N90" t="s">
        <v>746</v>
      </c>
      <c r="O90" t="s">
        <v>159</v>
      </c>
      <c r="P90" t="s">
        <v>169</v>
      </c>
      <c r="Q90" t="s">
        <v>159</v>
      </c>
      <c r="R90" t="s">
        <v>169</v>
      </c>
      <c r="S90" t="s">
        <v>159</v>
      </c>
      <c r="T90" t="s">
        <v>746</v>
      </c>
      <c r="U90" t="s">
        <v>157</v>
      </c>
    </row>
  </sheetData>
  <phoneticPr fontId="0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683A4-C837-4E3C-BE22-92A7C1DA7F35}">
  <sheetPr codeName="Sheet10"/>
  <dimension ref="A1:AA90"/>
  <sheetViews>
    <sheetView workbookViewId="0">
      <selection activeCell="T13" sqref="T13"/>
    </sheetView>
  </sheetViews>
  <sheetFormatPr defaultRowHeight="12.75" x14ac:dyDescent="0.2"/>
  <cols>
    <col min="1" max="2" width="9.140625" style="1" customWidth="1"/>
    <col min="27" max="27" width="16.7109375" bestFit="1" customWidth="1"/>
  </cols>
  <sheetData>
    <row r="1" spans="1:27" x14ac:dyDescent="0.2">
      <c r="A1" s="1" t="s">
        <v>42</v>
      </c>
      <c r="B1" s="1" t="s">
        <v>43</v>
      </c>
      <c r="C1" s="1"/>
    </row>
    <row r="2" spans="1:27" x14ac:dyDescent="0.2">
      <c r="A2" s="1">
        <v>0</v>
      </c>
      <c r="B2" s="1">
        <v>0</v>
      </c>
      <c r="C2" s="50" t="s">
        <v>44</v>
      </c>
      <c r="D2" s="15" t="s">
        <v>44</v>
      </c>
      <c r="E2" s="15" t="s">
        <v>44</v>
      </c>
      <c r="AA2" s="82" t="s">
        <v>156</v>
      </c>
    </row>
    <row r="3" spans="1:27" x14ac:dyDescent="0.2">
      <c r="A3" s="1">
        <v>1</v>
      </c>
      <c r="B3" s="1">
        <v>0</v>
      </c>
      <c r="C3" t="s">
        <v>164</v>
      </c>
      <c r="D3" s="15"/>
      <c r="AA3" s="82" t="s">
        <v>67</v>
      </c>
    </row>
    <row r="4" spans="1:27" x14ac:dyDescent="0.2">
      <c r="A4" s="1">
        <v>2</v>
      </c>
      <c r="B4" s="1">
        <v>0</v>
      </c>
      <c r="C4" t="s">
        <v>164</v>
      </c>
      <c r="D4" t="s">
        <v>169</v>
      </c>
      <c r="E4" t="s">
        <v>165</v>
      </c>
      <c r="AA4" s="82" t="s">
        <v>46</v>
      </c>
    </row>
    <row r="5" spans="1:27" x14ac:dyDescent="0.2">
      <c r="A5" s="1">
        <v>3</v>
      </c>
      <c r="B5" s="1">
        <v>0</v>
      </c>
      <c r="C5" t="s">
        <v>164</v>
      </c>
      <c r="D5" t="s">
        <v>746</v>
      </c>
      <c r="E5" t="s">
        <v>161</v>
      </c>
      <c r="F5" s="15" t="s">
        <v>44</v>
      </c>
      <c r="AA5" s="82" t="s">
        <v>880</v>
      </c>
    </row>
    <row r="6" spans="1:27" x14ac:dyDescent="0.2">
      <c r="A6" s="1">
        <v>4</v>
      </c>
      <c r="B6" s="1">
        <v>0</v>
      </c>
      <c r="C6" t="s">
        <v>164</v>
      </c>
      <c r="D6" t="s">
        <v>746</v>
      </c>
      <c r="E6" t="s">
        <v>161</v>
      </c>
      <c r="F6" t="s">
        <v>746</v>
      </c>
      <c r="G6" t="s">
        <v>165</v>
      </c>
      <c r="AA6" s="82" t="s">
        <v>53</v>
      </c>
    </row>
    <row r="7" spans="1:27" x14ac:dyDescent="0.2">
      <c r="A7" s="1">
        <v>5</v>
      </c>
      <c r="B7" s="1">
        <v>0</v>
      </c>
      <c r="C7" t="s">
        <v>164</v>
      </c>
      <c r="D7" t="s">
        <v>746</v>
      </c>
      <c r="E7" t="s">
        <v>161</v>
      </c>
      <c r="F7" t="s">
        <v>169</v>
      </c>
      <c r="G7" t="s">
        <v>161</v>
      </c>
      <c r="H7" s="15"/>
      <c r="AA7" s="82" t="s">
        <v>49</v>
      </c>
    </row>
    <row r="8" spans="1:27" x14ac:dyDescent="0.2">
      <c r="A8" s="1">
        <v>6</v>
      </c>
      <c r="B8" s="1">
        <v>0</v>
      </c>
      <c r="C8" t="s">
        <v>164</v>
      </c>
      <c r="D8" t="s">
        <v>746</v>
      </c>
      <c r="E8" t="s">
        <v>161</v>
      </c>
      <c r="F8" t="s">
        <v>169</v>
      </c>
      <c r="G8" t="s">
        <v>161</v>
      </c>
      <c r="H8" t="s">
        <v>746</v>
      </c>
      <c r="I8" t="s">
        <v>165</v>
      </c>
      <c r="AA8" s="82" t="s">
        <v>142</v>
      </c>
    </row>
    <row r="9" spans="1:27" x14ac:dyDescent="0.2">
      <c r="A9" s="1">
        <v>7</v>
      </c>
      <c r="B9" s="1">
        <v>0</v>
      </c>
      <c r="C9" t="s">
        <v>164</v>
      </c>
      <c r="D9" t="s">
        <v>746</v>
      </c>
      <c r="E9" t="s">
        <v>161</v>
      </c>
      <c r="F9" t="s">
        <v>169</v>
      </c>
      <c r="G9" t="s">
        <v>161</v>
      </c>
      <c r="H9" t="s">
        <v>169</v>
      </c>
      <c r="I9" t="s">
        <v>161</v>
      </c>
      <c r="J9" s="15" t="s">
        <v>44</v>
      </c>
      <c r="AA9" s="82" t="s">
        <v>1121</v>
      </c>
    </row>
    <row r="10" spans="1:27" x14ac:dyDescent="0.2">
      <c r="A10" s="1">
        <v>8</v>
      </c>
      <c r="B10" s="1">
        <v>0</v>
      </c>
      <c r="C10" t="s">
        <v>164</v>
      </c>
      <c r="D10" t="s">
        <v>746</v>
      </c>
      <c r="E10" t="s">
        <v>161</v>
      </c>
      <c r="F10" t="s">
        <v>169</v>
      </c>
      <c r="G10" t="s">
        <v>161</v>
      </c>
      <c r="H10" t="s">
        <v>169</v>
      </c>
      <c r="I10" t="s">
        <v>161</v>
      </c>
      <c r="J10" t="s">
        <v>746</v>
      </c>
      <c r="K10" t="s">
        <v>165</v>
      </c>
      <c r="AA10" s="82" t="s">
        <v>946</v>
      </c>
    </row>
    <row r="11" spans="1:27" x14ac:dyDescent="0.2">
      <c r="AA11" s="82"/>
    </row>
    <row r="12" spans="1:27" x14ac:dyDescent="0.2">
      <c r="A12" s="1">
        <v>0</v>
      </c>
      <c r="B12" s="1">
        <v>1</v>
      </c>
      <c r="C12" t="s">
        <v>164</v>
      </c>
    </row>
    <row r="13" spans="1:27" x14ac:dyDescent="0.2">
      <c r="A13" s="1">
        <v>1</v>
      </c>
      <c r="B13" s="1">
        <v>1</v>
      </c>
      <c r="C13" t="s">
        <v>164</v>
      </c>
      <c r="D13" s="15" t="s">
        <v>44</v>
      </c>
      <c r="E13" t="s">
        <v>164</v>
      </c>
    </row>
    <row r="14" spans="1:27" x14ac:dyDescent="0.2">
      <c r="A14" s="1">
        <v>2</v>
      </c>
      <c r="B14" s="1">
        <v>1</v>
      </c>
      <c r="C14" t="s">
        <v>164</v>
      </c>
      <c r="D14" t="s">
        <v>169</v>
      </c>
      <c r="E14" t="s">
        <v>165</v>
      </c>
      <c r="F14" s="15" t="s">
        <v>44</v>
      </c>
      <c r="G14" t="s">
        <v>164</v>
      </c>
    </row>
    <row r="15" spans="1:27" x14ac:dyDescent="0.2">
      <c r="A15" s="1">
        <v>3</v>
      </c>
      <c r="B15" s="1">
        <v>1</v>
      </c>
      <c r="C15" t="s">
        <v>164</v>
      </c>
      <c r="D15" t="s">
        <v>746</v>
      </c>
      <c r="E15" t="s">
        <v>161</v>
      </c>
      <c r="F15" s="15" t="s">
        <v>44</v>
      </c>
      <c r="G15" t="s">
        <v>164</v>
      </c>
      <c r="H15" s="15" t="s">
        <v>44</v>
      </c>
    </row>
    <row r="16" spans="1:27" x14ac:dyDescent="0.2">
      <c r="A16" s="1">
        <v>4</v>
      </c>
      <c r="B16" s="1">
        <v>1</v>
      </c>
      <c r="C16" t="s">
        <v>164</v>
      </c>
      <c r="D16" t="s">
        <v>746</v>
      </c>
      <c r="E16" t="s">
        <v>161</v>
      </c>
      <c r="F16" t="s">
        <v>746</v>
      </c>
      <c r="G16" t="s">
        <v>165</v>
      </c>
      <c r="H16" s="15" t="s">
        <v>44</v>
      </c>
      <c r="I16" t="s">
        <v>164</v>
      </c>
    </row>
    <row r="17" spans="1:15" x14ac:dyDescent="0.2">
      <c r="A17" s="1">
        <v>5</v>
      </c>
      <c r="B17" s="1">
        <v>1</v>
      </c>
      <c r="C17" t="s">
        <v>164</v>
      </c>
      <c r="D17" t="s">
        <v>746</v>
      </c>
      <c r="E17" t="s">
        <v>161</v>
      </c>
      <c r="F17" t="s">
        <v>169</v>
      </c>
      <c r="G17" t="s">
        <v>161</v>
      </c>
      <c r="H17" s="15" t="s">
        <v>44</v>
      </c>
      <c r="I17" t="s">
        <v>164</v>
      </c>
    </row>
    <row r="18" spans="1:15" x14ac:dyDescent="0.2">
      <c r="A18" s="1">
        <v>6</v>
      </c>
      <c r="B18" s="1">
        <v>1</v>
      </c>
      <c r="C18" t="s">
        <v>164</v>
      </c>
      <c r="D18" t="s">
        <v>746</v>
      </c>
      <c r="E18" t="s">
        <v>161</v>
      </c>
      <c r="F18" t="s">
        <v>169</v>
      </c>
      <c r="G18" t="s">
        <v>161</v>
      </c>
      <c r="H18" t="s">
        <v>746</v>
      </c>
      <c r="I18" t="s">
        <v>165</v>
      </c>
      <c r="J18" s="15" t="s">
        <v>44</v>
      </c>
      <c r="K18" t="s">
        <v>164</v>
      </c>
    </row>
    <row r="19" spans="1:15" x14ac:dyDescent="0.2">
      <c r="A19" s="1">
        <v>7</v>
      </c>
      <c r="B19" s="1">
        <v>1</v>
      </c>
      <c r="C19" t="s">
        <v>164</v>
      </c>
      <c r="D19" t="s">
        <v>746</v>
      </c>
      <c r="E19" t="s">
        <v>161</v>
      </c>
      <c r="F19" t="s">
        <v>169</v>
      </c>
      <c r="G19" t="s">
        <v>161</v>
      </c>
      <c r="H19" t="s">
        <v>169</v>
      </c>
      <c r="I19" t="s">
        <v>161</v>
      </c>
      <c r="J19" s="15" t="s">
        <v>44</v>
      </c>
      <c r="K19" t="s">
        <v>164</v>
      </c>
    </row>
    <row r="20" spans="1:15" x14ac:dyDescent="0.2">
      <c r="A20" s="1">
        <v>8</v>
      </c>
      <c r="B20" s="1">
        <v>1</v>
      </c>
      <c r="C20" t="s">
        <v>164</v>
      </c>
      <c r="D20" t="s">
        <v>746</v>
      </c>
      <c r="E20" t="s">
        <v>161</v>
      </c>
      <c r="F20" t="s">
        <v>169</v>
      </c>
      <c r="G20" t="s">
        <v>161</v>
      </c>
      <c r="H20" t="s">
        <v>169</v>
      </c>
      <c r="I20" t="s">
        <v>161</v>
      </c>
      <c r="J20" t="s">
        <v>746</v>
      </c>
      <c r="K20" t="s">
        <v>165</v>
      </c>
      <c r="L20" t="s">
        <v>164</v>
      </c>
    </row>
    <row r="22" spans="1:15" x14ac:dyDescent="0.2">
      <c r="A22" s="1">
        <v>0</v>
      </c>
      <c r="B22" s="1">
        <v>2</v>
      </c>
      <c r="C22" t="s">
        <v>166</v>
      </c>
      <c r="D22" t="s">
        <v>169</v>
      </c>
      <c r="E22" t="s">
        <v>164</v>
      </c>
    </row>
    <row r="23" spans="1:15" x14ac:dyDescent="0.2">
      <c r="A23" s="1">
        <v>1</v>
      </c>
      <c r="B23" s="1">
        <v>2</v>
      </c>
      <c r="C23" t="s">
        <v>164</v>
      </c>
      <c r="D23" s="15" t="s">
        <v>44</v>
      </c>
      <c r="E23" t="s">
        <v>166</v>
      </c>
      <c r="F23" t="s">
        <v>169</v>
      </c>
      <c r="G23" t="s">
        <v>164</v>
      </c>
    </row>
    <row r="24" spans="1:15" x14ac:dyDescent="0.2">
      <c r="A24" s="1">
        <v>2</v>
      </c>
      <c r="B24" s="1">
        <v>2</v>
      </c>
      <c r="C24" t="s">
        <v>164</v>
      </c>
      <c r="D24" t="s">
        <v>169</v>
      </c>
      <c r="E24" s="15" t="s">
        <v>44</v>
      </c>
      <c r="F24" t="s">
        <v>167</v>
      </c>
      <c r="G24" s="15" t="s">
        <v>44</v>
      </c>
      <c r="H24" t="s">
        <v>169</v>
      </c>
      <c r="I24" t="s">
        <v>164</v>
      </c>
    </row>
    <row r="25" spans="1:15" x14ac:dyDescent="0.2">
      <c r="A25" s="1">
        <v>3</v>
      </c>
      <c r="B25" s="1">
        <v>2</v>
      </c>
      <c r="C25" t="s">
        <v>164</v>
      </c>
      <c r="D25" t="s">
        <v>746</v>
      </c>
      <c r="E25" t="s">
        <v>161</v>
      </c>
      <c r="G25" t="s">
        <v>166</v>
      </c>
      <c r="H25" t="s">
        <v>169</v>
      </c>
      <c r="I25" t="s">
        <v>164</v>
      </c>
    </row>
    <row r="26" spans="1:15" x14ac:dyDescent="0.2">
      <c r="A26" s="1">
        <v>4</v>
      </c>
      <c r="B26" s="1">
        <v>2</v>
      </c>
      <c r="C26" t="s">
        <v>164</v>
      </c>
      <c r="D26" t="s">
        <v>746</v>
      </c>
      <c r="E26" t="s">
        <v>161</v>
      </c>
      <c r="F26" t="s">
        <v>746</v>
      </c>
      <c r="H26" t="s">
        <v>167</v>
      </c>
      <c r="J26" t="s">
        <v>169</v>
      </c>
      <c r="K26" t="s">
        <v>164</v>
      </c>
    </row>
    <row r="27" spans="1:15" x14ac:dyDescent="0.2">
      <c r="A27" s="1">
        <v>5</v>
      </c>
      <c r="B27" s="1">
        <v>2</v>
      </c>
      <c r="C27" t="s">
        <v>164</v>
      </c>
      <c r="D27" t="s">
        <v>746</v>
      </c>
      <c r="E27" t="s">
        <v>161</v>
      </c>
      <c r="F27" t="s">
        <v>169</v>
      </c>
      <c r="G27" t="s">
        <v>161</v>
      </c>
      <c r="I27" t="s">
        <v>166</v>
      </c>
      <c r="J27" t="s">
        <v>169</v>
      </c>
      <c r="K27" t="s">
        <v>164</v>
      </c>
    </row>
    <row r="28" spans="1:15" x14ac:dyDescent="0.2">
      <c r="A28" s="1">
        <v>6</v>
      </c>
      <c r="B28" s="1">
        <v>2</v>
      </c>
      <c r="C28" t="s">
        <v>164</v>
      </c>
      <c r="D28" t="s">
        <v>746</v>
      </c>
      <c r="E28" t="s">
        <v>161</v>
      </c>
      <c r="F28" t="s">
        <v>169</v>
      </c>
      <c r="G28" t="s">
        <v>161</v>
      </c>
      <c r="H28" t="s">
        <v>746</v>
      </c>
      <c r="J28" t="s">
        <v>167</v>
      </c>
      <c r="L28" t="s">
        <v>169</v>
      </c>
      <c r="M28" t="s">
        <v>164</v>
      </c>
    </row>
    <row r="29" spans="1:15" x14ac:dyDescent="0.2">
      <c r="A29" s="1">
        <v>7</v>
      </c>
      <c r="B29" s="1">
        <v>2</v>
      </c>
      <c r="C29" t="s">
        <v>164</v>
      </c>
      <c r="D29" t="s">
        <v>746</v>
      </c>
      <c r="E29" t="s">
        <v>161</v>
      </c>
      <c r="F29" t="s">
        <v>169</v>
      </c>
      <c r="G29" t="s">
        <v>161</v>
      </c>
      <c r="H29" t="s">
        <v>169</v>
      </c>
      <c r="I29" t="s">
        <v>161</v>
      </c>
      <c r="K29" t="s">
        <v>166</v>
      </c>
      <c r="L29" t="s">
        <v>169</v>
      </c>
      <c r="M29" t="s">
        <v>164</v>
      </c>
    </row>
    <row r="30" spans="1:15" x14ac:dyDescent="0.2">
      <c r="A30" s="1">
        <v>8</v>
      </c>
      <c r="B30" s="1">
        <v>2</v>
      </c>
      <c r="C30" t="s">
        <v>164</v>
      </c>
      <c r="D30" t="s">
        <v>746</v>
      </c>
      <c r="E30" t="s">
        <v>161</v>
      </c>
      <c r="F30" t="s">
        <v>169</v>
      </c>
      <c r="G30" t="s">
        <v>161</v>
      </c>
      <c r="H30" t="s">
        <v>169</v>
      </c>
      <c r="I30" t="s">
        <v>161</v>
      </c>
      <c r="J30" t="s">
        <v>746</v>
      </c>
      <c r="L30" t="s">
        <v>167</v>
      </c>
      <c r="N30" t="s">
        <v>169</v>
      </c>
      <c r="O30" t="s">
        <v>164</v>
      </c>
    </row>
    <row r="32" spans="1:15" x14ac:dyDescent="0.2">
      <c r="A32" s="1">
        <v>0</v>
      </c>
      <c r="B32" s="1">
        <v>3</v>
      </c>
      <c r="C32" t="s">
        <v>161</v>
      </c>
      <c r="D32" t="s">
        <v>746</v>
      </c>
      <c r="E32" t="s">
        <v>164</v>
      </c>
    </row>
    <row r="33" spans="1:15" x14ac:dyDescent="0.2">
      <c r="A33" s="1">
        <v>1</v>
      </c>
      <c r="B33" s="1">
        <v>3</v>
      </c>
      <c r="C33" t="s">
        <v>164</v>
      </c>
      <c r="E33" t="s">
        <v>161</v>
      </c>
      <c r="F33" t="s">
        <v>746</v>
      </c>
      <c r="G33" t="s">
        <v>164</v>
      </c>
    </row>
    <row r="34" spans="1:15" x14ac:dyDescent="0.2">
      <c r="A34" s="1">
        <v>2</v>
      </c>
      <c r="B34" s="1">
        <v>3</v>
      </c>
      <c r="C34" t="s">
        <v>164</v>
      </c>
      <c r="D34" t="s">
        <v>169</v>
      </c>
      <c r="E34" t="s">
        <v>165</v>
      </c>
      <c r="G34" t="s">
        <v>161</v>
      </c>
      <c r="H34" t="s">
        <v>746</v>
      </c>
      <c r="I34" t="s">
        <v>164</v>
      </c>
    </row>
    <row r="35" spans="1:15" x14ac:dyDescent="0.2">
      <c r="A35" s="1">
        <v>3</v>
      </c>
      <c r="B35" s="1">
        <v>3</v>
      </c>
      <c r="C35" t="s">
        <v>164</v>
      </c>
      <c r="D35" t="s">
        <v>746</v>
      </c>
      <c r="E35" t="s">
        <v>161</v>
      </c>
      <c r="G35" t="s">
        <v>161</v>
      </c>
      <c r="H35" t="s">
        <v>746</v>
      </c>
      <c r="I35" t="s">
        <v>164</v>
      </c>
    </row>
    <row r="36" spans="1:15" x14ac:dyDescent="0.2">
      <c r="A36" s="1">
        <v>4</v>
      </c>
      <c r="B36" s="1">
        <v>3</v>
      </c>
      <c r="C36" t="s">
        <v>164</v>
      </c>
      <c r="D36" t="s">
        <v>746</v>
      </c>
      <c r="E36" t="s">
        <v>161</v>
      </c>
      <c r="F36" t="s">
        <v>746</v>
      </c>
      <c r="G36" t="s">
        <v>165</v>
      </c>
      <c r="I36" t="s">
        <v>161</v>
      </c>
      <c r="J36" t="s">
        <v>746</v>
      </c>
      <c r="K36" t="s">
        <v>164</v>
      </c>
    </row>
    <row r="37" spans="1:15" x14ac:dyDescent="0.2">
      <c r="A37" s="1">
        <v>5</v>
      </c>
      <c r="B37" s="1">
        <v>3</v>
      </c>
      <c r="C37" t="s">
        <v>164</v>
      </c>
      <c r="D37" t="s">
        <v>746</v>
      </c>
      <c r="E37" t="s">
        <v>161</v>
      </c>
      <c r="F37" t="s">
        <v>169</v>
      </c>
      <c r="G37" t="s">
        <v>161</v>
      </c>
      <c r="I37" t="s">
        <v>161</v>
      </c>
      <c r="J37" t="s">
        <v>746</v>
      </c>
      <c r="K37" t="s">
        <v>164</v>
      </c>
    </row>
    <row r="38" spans="1:15" x14ac:dyDescent="0.2">
      <c r="A38" s="1">
        <v>6</v>
      </c>
      <c r="B38" s="1">
        <v>3</v>
      </c>
      <c r="C38" t="s">
        <v>164</v>
      </c>
      <c r="D38" t="s">
        <v>746</v>
      </c>
      <c r="E38" t="s">
        <v>161</v>
      </c>
      <c r="F38" t="s">
        <v>169</v>
      </c>
      <c r="G38" t="s">
        <v>161</v>
      </c>
      <c r="H38" t="s">
        <v>746</v>
      </c>
      <c r="I38" t="s">
        <v>165</v>
      </c>
      <c r="K38" t="s">
        <v>161</v>
      </c>
      <c r="L38" t="s">
        <v>746</v>
      </c>
      <c r="M38" t="s">
        <v>164</v>
      </c>
    </row>
    <row r="39" spans="1:15" x14ac:dyDescent="0.2">
      <c r="A39" s="1">
        <v>7</v>
      </c>
      <c r="B39" s="1">
        <v>3</v>
      </c>
      <c r="C39" t="s">
        <v>164</v>
      </c>
      <c r="D39" t="s">
        <v>746</v>
      </c>
      <c r="E39" t="s">
        <v>161</v>
      </c>
      <c r="F39" t="s">
        <v>169</v>
      </c>
      <c r="G39" t="s">
        <v>161</v>
      </c>
      <c r="H39" t="s">
        <v>169</v>
      </c>
      <c r="I39" t="s">
        <v>161</v>
      </c>
      <c r="K39" t="s">
        <v>161</v>
      </c>
      <c r="L39" t="s">
        <v>746</v>
      </c>
      <c r="M39" t="s">
        <v>164</v>
      </c>
    </row>
    <row r="40" spans="1:15" x14ac:dyDescent="0.2">
      <c r="A40" s="1">
        <v>8</v>
      </c>
      <c r="B40" s="1">
        <v>3</v>
      </c>
      <c r="C40" t="s">
        <v>164</v>
      </c>
      <c r="D40" t="s">
        <v>746</v>
      </c>
      <c r="E40" t="s">
        <v>161</v>
      </c>
      <c r="F40" t="s">
        <v>169</v>
      </c>
      <c r="G40" t="s">
        <v>161</v>
      </c>
      <c r="H40" t="s">
        <v>169</v>
      </c>
      <c r="I40" t="s">
        <v>161</v>
      </c>
      <c r="J40" t="s">
        <v>746</v>
      </c>
      <c r="K40" t="s">
        <v>165</v>
      </c>
      <c r="M40" t="s">
        <v>161</v>
      </c>
      <c r="N40" t="s">
        <v>746</v>
      </c>
      <c r="O40" t="s">
        <v>164</v>
      </c>
    </row>
    <row r="42" spans="1:15" x14ac:dyDescent="0.2">
      <c r="A42" s="1">
        <v>0</v>
      </c>
      <c r="B42" s="1">
        <v>4</v>
      </c>
      <c r="C42" t="s">
        <v>166</v>
      </c>
      <c r="D42" t="s">
        <v>746</v>
      </c>
      <c r="E42" t="s">
        <v>161</v>
      </c>
      <c r="F42" t="s">
        <v>746</v>
      </c>
      <c r="G42" t="s">
        <v>164</v>
      </c>
    </row>
    <row r="43" spans="1:15" x14ac:dyDescent="0.2">
      <c r="A43" s="1">
        <v>1</v>
      </c>
      <c r="B43" s="1">
        <v>4</v>
      </c>
      <c r="C43" t="s">
        <v>164</v>
      </c>
      <c r="E43" t="s">
        <v>166</v>
      </c>
      <c r="F43" t="s">
        <v>746</v>
      </c>
      <c r="G43" t="s">
        <v>161</v>
      </c>
      <c r="H43" t="s">
        <v>746</v>
      </c>
      <c r="I43" t="s">
        <v>164</v>
      </c>
    </row>
    <row r="44" spans="1:15" x14ac:dyDescent="0.2">
      <c r="A44" s="1">
        <v>2</v>
      </c>
      <c r="B44" s="1">
        <v>4</v>
      </c>
      <c r="C44" t="s">
        <v>164</v>
      </c>
      <c r="D44" t="s">
        <v>169</v>
      </c>
      <c r="F44" t="s">
        <v>167</v>
      </c>
      <c r="H44" t="s">
        <v>746</v>
      </c>
      <c r="I44" t="s">
        <v>161</v>
      </c>
      <c r="J44" t="s">
        <v>746</v>
      </c>
      <c r="K44" t="s">
        <v>164</v>
      </c>
    </row>
    <row r="45" spans="1:15" x14ac:dyDescent="0.2">
      <c r="A45" s="1">
        <v>3</v>
      </c>
      <c r="B45" s="1">
        <v>4</v>
      </c>
      <c r="C45" t="s">
        <v>164</v>
      </c>
      <c r="D45" t="s">
        <v>746</v>
      </c>
      <c r="E45" t="s">
        <v>161</v>
      </c>
      <c r="G45" t="s">
        <v>166</v>
      </c>
      <c r="H45" t="s">
        <v>746</v>
      </c>
      <c r="I45" t="s">
        <v>161</v>
      </c>
      <c r="J45" t="s">
        <v>746</v>
      </c>
      <c r="K45" t="s">
        <v>164</v>
      </c>
    </row>
    <row r="46" spans="1:15" x14ac:dyDescent="0.2">
      <c r="A46" s="1">
        <v>4</v>
      </c>
      <c r="B46" s="1">
        <v>4</v>
      </c>
      <c r="C46" t="s">
        <v>164</v>
      </c>
      <c r="D46" t="s">
        <v>746</v>
      </c>
      <c r="E46" t="s">
        <v>161</v>
      </c>
      <c r="F46" t="s">
        <v>746</v>
      </c>
      <c r="H46" t="s">
        <v>167</v>
      </c>
      <c r="J46" t="s">
        <v>746</v>
      </c>
      <c r="K46" t="s">
        <v>161</v>
      </c>
      <c r="L46" t="s">
        <v>746</v>
      </c>
      <c r="M46" t="s">
        <v>164</v>
      </c>
    </row>
    <row r="47" spans="1:15" x14ac:dyDescent="0.2">
      <c r="A47" s="1">
        <v>5</v>
      </c>
      <c r="B47" s="1">
        <v>4</v>
      </c>
      <c r="C47" t="s">
        <v>164</v>
      </c>
      <c r="D47" t="s">
        <v>746</v>
      </c>
      <c r="E47" t="s">
        <v>161</v>
      </c>
      <c r="F47" t="s">
        <v>169</v>
      </c>
      <c r="G47" t="s">
        <v>161</v>
      </c>
      <c r="I47" t="s">
        <v>166</v>
      </c>
      <c r="J47" t="s">
        <v>746</v>
      </c>
      <c r="K47" t="s">
        <v>161</v>
      </c>
      <c r="L47" t="s">
        <v>746</v>
      </c>
      <c r="M47" t="s">
        <v>164</v>
      </c>
    </row>
    <row r="48" spans="1:15" x14ac:dyDescent="0.2">
      <c r="A48" s="1">
        <v>6</v>
      </c>
      <c r="B48" s="1">
        <v>4</v>
      </c>
      <c r="C48" t="s">
        <v>164</v>
      </c>
      <c r="D48" t="s">
        <v>746</v>
      </c>
      <c r="E48" t="s">
        <v>161</v>
      </c>
      <c r="F48" t="s">
        <v>169</v>
      </c>
      <c r="G48" t="s">
        <v>161</v>
      </c>
      <c r="H48" t="s">
        <v>746</v>
      </c>
      <c r="J48" t="s">
        <v>167</v>
      </c>
      <c r="L48" t="s">
        <v>746</v>
      </c>
      <c r="M48" t="s">
        <v>161</v>
      </c>
      <c r="N48" t="s">
        <v>746</v>
      </c>
      <c r="O48" t="s">
        <v>164</v>
      </c>
    </row>
    <row r="49" spans="1:17" x14ac:dyDescent="0.2">
      <c r="A49" s="1">
        <v>7</v>
      </c>
      <c r="B49" s="1">
        <v>4</v>
      </c>
      <c r="C49" t="s">
        <v>164</v>
      </c>
      <c r="D49" t="s">
        <v>746</v>
      </c>
      <c r="E49" t="s">
        <v>161</v>
      </c>
      <c r="F49" t="s">
        <v>169</v>
      </c>
      <c r="G49" t="s">
        <v>161</v>
      </c>
      <c r="H49" t="s">
        <v>169</v>
      </c>
      <c r="I49" t="s">
        <v>161</v>
      </c>
      <c r="K49" t="s">
        <v>166</v>
      </c>
      <c r="L49" t="s">
        <v>746</v>
      </c>
      <c r="M49" t="s">
        <v>161</v>
      </c>
      <c r="N49" t="s">
        <v>746</v>
      </c>
      <c r="O49" t="s">
        <v>164</v>
      </c>
    </row>
    <row r="50" spans="1:17" x14ac:dyDescent="0.2">
      <c r="A50" s="1">
        <v>8</v>
      </c>
      <c r="B50" s="1">
        <v>4</v>
      </c>
      <c r="C50" t="s">
        <v>164</v>
      </c>
      <c r="D50" t="s">
        <v>746</v>
      </c>
      <c r="E50" t="s">
        <v>161</v>
      </c>
      <c r="F50" t="s">
        <v>169</v>
      </c>
      <c r="G50" t="s">
        <v>161</v>
      </c>
      <c r="H50" t="s">
        <v>169</v>
      </c>
      <c r="I50" t="s">
        <v>161</v>
      </c>
      <c r="J50" t="s">
        <v>746</v>
      </c>
      <c r="L50" t="s">
        <v>167</v>
      </c>
      <c r="N50" t="s">
        <v>746</v>
      </c>
      <c r="O50" t="s">
        <v>161</v>
      </c>
      <c r="P50" t="s">
        <v>746</v>
      </c>
      <c r="Q50" t="s">
        <v>164</v>
      </c>
    </row>
    <row r="52" spans="1:17" x14ac:dyDescent="0.2">
      <c r="A52" s="1">
        <v>0</v>
      </c>
      <c r="B52" s="1">
        <v>5</v>
      </c>
      <c r="C52" t="s">
        <v>161</v>
      </c>
      <c r="D52" t="s">
        <v>169</v>
      </c>
      <c r="E52" t="s">
        <v>161</v>
      </c>
      <c r="F52" t="s">
        <v>746</v>
      </c>
      <c r="G52" t="s">
        <v>164</v>
      </c>
    </row>
    <row r="53" spans="1:17" x14ac:dyDescent="0.2">
      <c r="A53" s="1">
        <v>1</v>
      </c>
      <c r="B53" s="1">
        <v>5</v>
      </c>
      <c r="C53" t="s">
        <v>164</v>
      </c>
      <c r="E53" t="s">
        <v>161</v>
      </c>
      <c r="F53" t="s">
        <v>169</v>
      </c>
      <c r="G53" t="s">
        <v>161</v>
      </c>
      <c r="H53" t="s">
        <v>746</v>
      </c>
      <c r="I53" t="s">
        <v>164</v>
      </c>
    </row>
    <row r="54" spans="1:17" x14ac:dyDescent="0.2">
      <c r="A54" s="1">
        <v>2</v>
      </c>
      <c r="B54" s="1">
        <v>5</v>
      </c>
      <c r="C54" t="s">
        <v>164</v>
      </c>
      <c r="D54" t="s">
        <v>169</v>
      </c>
      <c r="E54" t="s">
        <v>165</v>
      </c>
      <c r="G54" t="s">
        <v>161</v>
      </c>
      <c r="H54" t="s">
        <v>169</v>
      </c>
      <c r="I54" t="s">
        <v>161</v>
      </c>
      <c r="J54" t="s">
        <v>746</v>
      </c>
      <c r="K54" t="s">
        <v>164</v>
      </c>
    </row>
    <row r="55" spans="1:17" x14ac:dyDescent="0.2">
      <c r="A55" s="1">
        <v>3</v>
      </c>
      <c r="B55" s="1">
        <v>5</v>
      </c>
      <c r="C55" t="s">
        <v>164</v>
      </c>
      <c r="D55" t="s">
        <v>746</v>
      </c>
      <c r="E55" t="s">
        <v>161</v>
      </c>
      <c r="G55" t="s">
        <v>161</v>
      </c>
      <c r="H55" t="s">
        <v>169</v>
      </c>
      <c r="I55" t="s">
        <v>161</v>
      </c>
      <c r="J55" t="s">
        <v>746</v>
      </c>
      <c r="K55" t="s">
        <v>164</v>
      </c>
    </row>
    <row r="56" spans="1:17" x14ac:dyDescent="0.2">
      <c r="A56" s="1">
        <v>4</v>
      </c>
      <c r="B56" s="1">
        <v>5</v>
      </c>
      <c r="C56" t="s">
        <v>164</v>
      </c>
      <c r="D56" t="s">
        <v>746</v>
      </c>
      <c r="E56" t="s">
        <v>161</v>
      </c>
      <c r="F56" t="s">
        <v>746</v>
      </c>
      <c r="G56" t="s">
        <v>165</v>
      </c>
      <c r="I56" t="s">
        <v>161</v>
      </c>
      <c r="J56" t="s">
        <v>169</v>
      </c>
      <c r="K56" t="s">
        <v>161</v>
      </c>
      <c r="L56" t="s">
        <v>746</v>
      </c>
      <c r="M56" t="s">
        <v>164</v>
      </c>
    </row>
    <row r="57" spans="1:17" x14ac:dyDescent="0.2">
      <c r="A57" s="1">
        <v>5</v>
      </c>
      <c r="B57" s="1">
        <v>5</v>
      </c>
      <c r="C57" t="s">
        <v>164</v>
      </c>
      <c r="D57" t="s">
        <v>746</v>
      </c>
      <c r="E57" t="s">
        <v>161</v>
      </c>
      <c r="F57" t="s">
        <v>169</v>
      </c>
      <c r="G57" t="s">
        <v>161</v>
      </c>
      <c r="I57" t="s">
        <v>161</v>
      </c>
      <c r="J57" t="s">
        <v>169</v>
      </c>
      <c r="K57" t="s">
        <v>161</v>
      </c>
      <c r="L57" t="s">
        <v>746</v>
      </c>
      <c r="M57" t="s">
        <v>164</v>
      </c>
    </row>
    <row r="58" spans="1:17" x14ac:dyDescent="0.2">
      <c r="A58" s="1">
        <v>6</v>
      </c>
      <c r="B58" s="1">
        <v>5</v>
      </c>
      <c r="C58" t="s">
        <v>164</v>
      </c>
      <c r="D58" t="s">
        <v>746</v>
      </c>
      <c r="E58" t="s">
        <v>161</v>
      </c>
      <c r="F58" t="s">
        <v>169</v>
      </c>
      <c r="G58" t="s">
        <v>161</v>
      </c>
      <c r="H58" t="s">
        <v>746</v>
      </c>
      <c r="I58" t="s">
        <v>165</v>
      </c>
      <c r="K58" t="s">
        <v>161</v>
      </c>
      <c r="L58" t="s">
        <v>169</v>
      </c>
      <c r="M58" t="s">
        <v>161</v>
      </c>
      <c r="N58" t="s">
        <v>746</v>
      </c>
      <c r="O58" t="s">
        <v>164</v>
      </c>
    </row>
    <row r="59" spans="1:17" x14ac:dyDescent="0.2">
      <c r="A59" s="1">
        <v>7</v>
      </c>
      <c r="B59" s="1">
        <v>5</v>
      </c>
      <c r="C59" t="s">
        <v>164</v>
      </c>
      <c r="D59" t="s">
        <v>746</v>
      </c>
      <c r="E59" t="s">
        <v>161</v>
      </c>
      <c r="F59" t="s">
        <v>169</v>
      </c>
      <c r="G59" t="s">
        <v>161</v>
      </c>
      <c r="H59" t="s">
        <v>169</v>
      </c>
      <c r="I59" t="s">
        <v>161</v>
      </c>
      <c r="K59" t="s">
        <v>161</v>
      </c>
      <c r="L59" t="s">
        <v>169</v>
      </c>
      <c r="M59" t="s">
        <v>161</v>
      </c>
      <c r="N59" t="s">
        <v>746</v>
      </c>
      <c r="O59" t="s">
        <v>164</v>
      </c>
    </row>
    <row r="60" spans="1:17" x14ac:dyDescent="0.2">
      <c r="A60" s="1">
        <v>8</v>
      </c>
      <c r="B60" s="1">
        <v>5</v>
      </c>
      <c r="C60" t="s">
        <v>164</v>
      </c>
      <c r="D60" t="s">
        <v>746</v>
      </c>
      <c r="E60" t="s">
        <v>161</v>
      </c>
      <c r="F60" t="s">
        <v>169</v>
      </c>
      <c r="G60" t="s">
        <v>161</v>
      </c>
      <c r="H60" t="s">
        <v>169</v>
      </c>
      <c r="I60" t="s">
        <v>161</v>
      </c>
      <c r="J60" t="s">
        <v>746</v>
      </c>
      <c r="K60" t="s">
        <v>165</v>
      </c>
      <c r="M60" t="s">
        <v>161</v>
      </c>
      <c r="N60" t="s">
        <v>746</v>
      </c>
      <c r="O60" t="s">
        <v>161</v>
      </c>
      <c r="P60" t="s">
        <v>746</v>
      </c>
      <c r="Q60" t="s">
        <v>164</v>
      </c>
    </row>
    <row r="62" spans="1:17" x14ac:dyDescent="0.2">
      <c r="A62" s="1">
        <v>0</v>
      </c>
      <c r="B62" s="1">
        <v>6</v>
      </c>
      <c r="C62" t="s">
        <v>166</v>
      </c>
      <c r="D62" t="s">
        <v>746</v>
      </c>
      <c r="E62" t="s">
        <v>161</v>
      </c>
      <c r="F62" t="s">
        <v>169</v>
      </c>
      <c r="G62" t="s">
        <v>161</v>
      </c>
      <c r="H62" t="s">
        <v>746</v>
      </c>
      <c r="I62" t="s">
        <v>164</v>
      </c>
    </row>
    <row r="63" spans="1:17" x14ac:dyDescent="0.2">
      <c r="A63" s="1">
        <v>1</v>
      </c>
      <c r="B63" s="1">
        <v>6</v>
      </c>
      <c r="C63" t="s">
        <v>164</v>
      </c>
      <c r="E63" t="s">
        <v>166</v>
      </c>
      <c r="F63" t="s">
        <v>746</v>
      </c>
      <c r="G63" t="s">
        <v>161</v>
      </c>
      <c r="H63" t="s">
        <v>169</v>
      </c>
      <c r="I63" t="s">
        <v>161</v>
      </c>
      <c r="J63" t="s">
        <v>746</v>
      </c>
      <c r="K63" t="s">
        <v>164</v>
      </c>
    </row>
    <row r="64" spans="1:17" x14ac:dyDescent="0.2">
      <c r="A64" s="1">
        <v>2</v>
      </c>
      <c r="B64" s="1">
        <v>6</v>
      </c>
      <c r="C64" t="s">
        <v>164</v>
      </c>
      <c r="D64" t="s">
        <v>169</v>
      </c>
      <c r="F64" t="s">
        <v>167</v>
      </c>
      <c r="H64" t="s">
        <v>746</v>
      </c>
      <c r="I64" t="s">
        <v>161</v>
      </c>
      <c r="J64" t="s">
        <v>169</v>
      </c>
      <c r="K64" t="s">
        <v>161</v>
      </c>
      <c r="L64" t="s">
        <v>746</v>
      </c>
      <c r="M64" t="s">
        <v>164</v>
      </c>
    </row>
    <row r="65" spans="1:19" x14ac:dyDescent="0.2">
      <c r="A65" s="1">
        <v>3</v>
      </c>
      <c r="B65" s="1">
        <v>6</v>
      </c>
      <c r="C65" t="s">
        <v>164</v>
      </c>
      <c r="D65" t="s">
        <v>746</v>
      </c>
      <c r="E65" t="s">
        <v>161</v>
      </c>
      <c r="G65" t="s">
        <v>166</v>
      </c>
      <c r="H65" t="s">
        <v>746</v>
      </c>
      <c r="I65" t="s">
        <v>161</v>
      </c>
      <c r="J65" t="s">
        <v>169</v>
      </c>
      <c r="K65" t="s">
        <v>161</v>
      </c>
      <c r="L65" t="s">
        <v>746</v>
      </c>
      <c r="M65" t="s">
        <v>164</v>
      </c>
    </row>
    <row r="66" spans="1:19" x14ac:dyDescent="0.2">
      <c r="A66" s="1">
        <v>4</v>
      </c>
      <c r="B66" s="1">
        <v>6</v>
      </c>
      <c r="C66" t="s">
        <v>164</v>
      </c>
      <c r="D66" t="s">
        <v>746</v>
      </c>
      <c r="E66" t="s">
        <v>161</v>
      </c>
      <c r="F66" t="s">
        <v>746</v>
      </c>
      <c r="H66" t="s">
        <v>167</v>
      </c>
      <c r="J66" t="s">
        <v>169</v>
      </c>
      <c r="K66" t="s">
        <v>161</v>
      </c>
      <c r="L66" t="s">
        <v>169</v>
      </c>
      <c r="M66" t="s">
        <v>161</v>
      </c>
      <c r="N66" t="s">
        <v>746</v>
      </c>
      <c r="O66" t="s">
        <v>164</v>
      </c>
    </row>
    <row r="67" spans="1:19" x14ac:dyDescent="0.2">
      <c r="A67" s="1">
        <v>5</v>
      </c>
      <c r="B67" s="1">
        <v>6</v>
      </c>
      <c r="C67" t="s">
        <v>164</v>
      </c>
      <c r="D67" t="s">
        <v>746</v>
      </c>
      <c r="E67" t="s">
        <v>161</v>
      </c>
      <c r="F67" t="s">
        <v>169</v>
      </c>
      <c r="G67" t="s">
        <v>161</v>
      </c>
      <c r="I67" t="s">
        <v>166</v>
      </c>
      <c r="J67" t="s">
        <v>746</v>
      </c>
      <c r="K67" t="s">
        <v>161</v>
      </c>
      <c r="L67" t="s">
        <v>169</v>
      </c>
      <c r="M67" t="s">
        <v>161</v>
      </c>
      <c r="N67" t="s">
        <v>746</v>
      </c>
      <c r="O67" t="s">
        <v>164</v>
      </c>
    </row>
    <row r="68" spans="1:19" x14ac:dyDescent="0.2">
      <c r="A68" s="1">
        <v>6</v>
      </c>
      <c r="B68" s="1">
        <v>6</v>
      </c>
      <c r="C68" t="s">
        <v>164</v>
      </c>
      <c r="D68" t="s">
        <v>746</v>
      </c>
      <c r="E68" t="s">
        <v>161</v>
      </c>
      <c r="F68" t="s">
        <v>169</v>
      </c>
      <c r="G68" t="s">
        <v>161</v>
      </c>
      <c r="H68" t="s">
        <v>746</v>
      </c>
      <c r="J68" t="s">
        <v>167</v>
      </c>
      <c r="L68" t="s">
        <v>746</v>
      </c>
      <c r="M68" t="s">
        <v>161</v>
      </c>
      <c r="N68" t="s">
        <v>169</v>
      </c>
      <c r="O68" t="s">
        <v>161</v>
      </c>
      <c r="P68" t="s">
        <v>746</v>
      </c>
      <c r="Q68" t="s">
        <v>164</v>
      </c>
    </row>
    <row r="69" spans="1:19" x14ac:dyDescent="0.2">
      <c r="A69" s="1">
        <v>7</v>
      </c>
      <c r="B69" s="1">
        <v>6</v>
      </c>
      <c r="C69" t="s">
        <v>164</v>
      </c>
      <c r="D69" t="s">
        <v>746</v>
      </c>
      <c r="E69" t="s">
        <v>161</v>
      </c>
      <c r="F69" t="s">
        <v>169</v>
      </c>
      <c r="G69" t="s">
        <v>161</v>
      </c>
      <c r="H69" t="s">
        <v>169</v>
      </c>
      <c r="I69" t="s">
        <v>161</v>
      </c>
      <c r="K69" t="s">
        <v>166</v>
      </c>
      <c r="L69" t="s">
        <v>746</v>
      </c>
      <c r="M69" t="s">
        <v>161</v>
      </c>
      <c r="N69" t="s">
        <v>169</v>
      </c>
      <c r="O69" t="s">
        <v>161</v>
      </c>
      <c r="P69" t="s">
        <v>746</v>
      </c>
      <c r="Q69" t="s">
        <v>164</v>
      </c>
    </row>
    <row r="70" spans="1:19" x14ac:dyDescent="0.2">
      <c r="A70" s="1">
        <v>8</v>
      </c>
      <c r="B70" s="1">
        <v>6</v>
      </c>
      <c r="C70" t="s">
        <v>164</v>
      </c>
      <c r="D70" t="s">
        <v>746</v>
      </c>
      <c r="E70" t="s">
        <v>161</v>
      </c>
      <c r="F70" t="s">
        <v>169</v>
      </c>
      <c r="G70" t="s">
        <v>161</v>
      </c>
      <c r="H70" t="s">
        <v>169</v>
      </c>
      <c r="I70" t="s">
        <v>161</v>
      </c>
      <c r="J70" t="s">
        <v>746</v>
      </c>
      <c r="L70" t="s">
        <v>167</v>
      </c>
      <c r="N70" t="s">
        <v>746</v>
      </c>
      <c r="O70" t="s">
        <v>161</v>
      </c>
      <c r="P70" t="s">
        <v>169</v>
      </c>
      <c r="Q70" t="s">
        <v>161</v>
      </c>
      <c r="R70" t="s">
        <v>168</v>
      </c>
      <c r="S70" t="s">
        <v>164</v>
      </c>
    </row>
    <row r="72" spans="1:19" x14ac:dyDescent="0.2">
      <c r="A72" s="1">
        <v>0</v>
      </c>
      <c r="B72" s="1">
        <v>7</v>
      </c>
      <c r="C72" t="s">
        <v>161</v>
      </c>
      <c r="D72" t="s">
        <v>169</v>
      </c>
      <c r="E72" t="s">
        <v>161</v>
      </c>
      <c r="F72" t="s">
        <v>169</v>
      </c>
      <c r="G72" t="s">
        <v>161</v>
      </c>
      <c r="H72" t="s">
        <v>746</v>
      </c>
      <c r="I72" t="s">
        <v>164</v>
      </c>
    </row>
    <row r="73" spans="1:19" x14ac:dyDescent="0.2">
      <c r="A73" s="1">
        <v>1</v>
      </c>
      <c r="B73" s="1">
        <v>7</v>
      </c>
      <c r="C73" t="s">
        <v>164</v>
      </c>
      <c r="E73" t="s">
        <v>161</v>
      </c>
      <c r="F73" t="s">
        <v>169</v>
      </c>
      <c r="G73" t="s">
        <v>161</v>
      </c>
      <c r="H73" t="s">
        <v>169</v>
      </c>
      <c r="I73" t="s">
        <v>161</v>
      </c>
      <c r="J73" t="s">
        <v>746</v>
      </c>
      <c r="K73" t="s">
        <v>164</v>
      </c>
    </row>
    <row r="74" spans="1:19" x14ac:dyDescent="0.2">
      <c r="A74" s="1">
        <v>2</v>
      </c>
      <c r="B74" s="1">
        <v>7</v>
      </c>
      <c r="C74" t="s">
        <v>164</v>
      </c>
      <c r="D74" t="s">
        <v>169</v>
      </c>
      <c r="E74" t="s">
        <v>165</v>
      </c>
      <c r="G74" t="s">
        <v>161</v>
      </c>
      <c r="H74" t="s">
        <v>169</v>
      </c>
      <c r="I74" t="s">
        <v>161</v>
      </c>
      <c r="J74" t="s">
        <v>169</v>
      </c>
      <c r="K74" t="s">
        <v>161</v>
      </c>
      <c r="L74" t="s">
        <v>746</v>
      </c>
      <c r="M74" t="s">
        <v>164</v>
      </c>
    </row>
    <row r="75" spans="1:19" x14ac:dyDescent="0.2">
      <c r="A75" s="1">
        <v>3</v>
      </c>
      <c r="B75" s="1">
        <v>7</v>
      </c>
      <c r="C75" t="s">
        <v>164</v>
      </c>
      <c r="D75" t="s">
        <v>746</v>
      </c>
      <c r="E75" t="s">
        <v>161</v>
      </c>
      <c r="G75" t="s">
        <v>161</v>
      </c>
      <c r="H75" t="s">
        <v>169</v>
      </c>
      <c r="I75" t="s">
        <v>161</v>
      </c>
      <c r="J75" t="s">
        <v>169</v>
      </c>
      <c r="K75" t="s">
        <v>161</v>
      </c>
      <c r="L75" t="s">
        <v>746</v>
      </c>
      <c r="M75" t="s">
        <v>164</v>
      </c>
    </row>
    <row r="76" spans="1:19" x14ac:dyDescent="0.2">
      <c r="A76" s="1">
        <v>4</v>
      </c>
      <c r="B76" s="1">
        <v>7</v>
      </c>
      <c r="C76" t="s">
        <v>164</v>
      </c>
      <c r="D76" t="s">
        <v>746</v>
      </c>
      <c r="E76" t="s">
        <v>161</v>
      </c>
      <c r="F76" t="s">
        <v>746</v>
      </c>
      <c r="G76" t="s">
        <v>165</v>
      </c>
      <c r="I76" t="s">
        <v>161</v>
      </c>
      <c r="J76" t="s">
        <v>169</v>
      </c>
      <c r="K76" t="s">
        <v>161</v>
      </c>
      <c r="L76" t="s">
        <v>169</v>
      </c>
      <c r="M76" t="s">
        <v>161</v>
      </c>
      <c r="N76" t="s">
        <v>746</v>
      </c>
      <c r="O76" t="s">
        <v>164</v>
      </c>
    </row>
    <row r="77" spans="1:19" x14ac:dyDescent="0.2">
      <c r="A77" s="1">
        <v>5</v>
      </c>
      <c r="B77" s="1">
        <v>7</v>
      </c>
      <c r="C77" t="s">
        <v>164</v>
      </c>
      <c r="D77" t="s">
        <v>746</v>
      </c>
      <c r="E77" t="s">
        <v>161</v>
      </c>
      <c r="F77" t="s">
        <v>169</v>
      </c>
      <c r="G77" t="s">
        <v>161</v>
      </c>
      <c r="I77" t="s">
        <v>161</v>
      </c>
      <c r="J77" t="s">
        <v>169</v>
      </c>
      <c r="K77" t="s">
        <v>161</v>
      </c>
      <c r="L77" t="s">
        <v>169</v>
      </c>
      <c r="M77" t="s">
        <v>161</v>
      </c>
      <c r="N77" t="s">
        <v>746</v>
      </c>
      <c r="O77" t="s">
        <v>164</v>
      </c>
    </row>
    <row r="78" spans="1:19" x14ac:dyDescent="0.2">
      <c r="A78" s="1">
        <v>6</v>
      </c>
      <c r="B78" s="1">
        <v>7</v>
      </c>
      <c r="C78" t="s">
        <v>164</v>
      </c>
      <c r="D78" t="s">
        <v>746</v>
      </c>
      <c r="E78" t="s">
        <v>161</v>
      </c>
      <c r="F78" t="s">
        <v>169</v>
      </c>
      <c r="G78" t="s">
        <v>161</v>
      </c>
      <c r="H78" t="s">
        <v>746</v>
      </c>
      <c r="I78" t="s">
        <v>165</v>
      </c>
      <c r="K78" t="s">
        <v>161</v>
      </c>
      <c r="L78" t="s">
        <v>169</v>
      </c>
      <c r="M78" t="s">
        <v>161</v>
      </c>
      <c r="N78" t="s">
        <v>169</v>
      </c>
      <c r="O78" t="s">
        <v>161</v>
      </c>
      <c r="P78" t="s">
        <v>746</v>
      </c>
      <c r="Q78" t="s">
        <v>164</v>
      </c>
    </row>
    <row r="79" spans="1:19" x14ac:dyDescent="0.2">
      <c r="A79" s="1">
        <v>7</v>
      </c>
      <c r="B79" s="1">
        <v>7</v>
      </c>
      <c r="C79" t="s">
        <v>164</v>
      </c>
      <c r="D79" t="s">
        <v>746</v>
      </c>
      <c r="E79" t="s">
        <v>161</v>
      </c>
      <c r="F79" t="s">
        <v>169</v>
      </c>
      <c r="G79" t="s">
        <v>161</v>
      </c>
      <c r="H79" t="s">
        <v>169</v>
      </c>
      <c r="I79" t="s">
        <v>161</v>
      </c>
      <c r="K79" t="s">
        <v>161</v>
      </c>
      <c r="L79" t="s">
        <v>169</v>
      </c>
      <c r="M79" t="s">
        <v>161</v>
      </c>
      <c r="N79" t="s">
        <v>169</v>
      </c>
      <c r="O79" t="s">
        <v>161</v>
      </c>
      <c r="P79" t="s">
        <v>746</v>
      </c>
      <c r="Q79" t="s">
        <v>164</v>
      </c>
    </row>
    <row r="80" spans="1:19" x14ac:dyDescent="0.2">
      <c r="A80" s="1">
        <v>8</v>
      </c>
      <c r="B80" s="1">
        <v>7</v>
      </c>
      <c r="C80" t="s">
        <v>164</v>
      </c>
      <c r="D80" t="s">
        <v>746</v>
      </c>
      <c r="E80" t="s">
        <v>161</v>
      </c>
      <c r="F80" t="s">
        <v>169</v>
      </c>
      <c r="G80" t="s">
        <v>161</v>
      </c>
      <c r="H80" t="s">
        <v>169</v>
      </c>
      <c r="I80" t="s">
        <v>161</v>
      </c>
      <c r="J80" t="s">
        <v>746</v>
      </c>
      <c r="K80" t="s">
        <v>165</v>
      </c>
      <c r="M80" t="s">
        <v>161</v>
      </c>
      <c r="N80" t="s">
        <v>169</v>
      </c>
      <c r="O80" t="s">
        <v>161</v>
      </c>
      <c r="P80" t="s">
        <v>169</v>
      </c>
      <c r="Q80" t="s">
        <v>161</v>
      </c>
      <c r="R80" t="s">
        <v>746</v>
      </c>
      <c r="S80" t="s">
        <v>164</v>
      </c>
    </row>
    <row r="82" spans="1:21" x14ac:dyDescent="0.2">
      <c r="A82" s="1">
        <v>0</v>
      </c>
      <c r="B82" s="1">
        <v>8</v>
      </c>
      <c r="C82" t="s">
        <v>166</v>
      </c>
      <c r="D82" t="s">
        <v>746</v>
      </c>
      <c r="E82" t="s">
        <v>161</v>
      </c>
      <c r="F82" t="s">
        <v>169</v>
      </c>
      <c r="G82" t="s">
        <v>161</v>
      </c>
      <c r="H82" t="s">
        <v>169</v>
      </c>
      <c r="I82" t="s">
        <v>161</v>
      </c>
      <c r="J82" t="s">
        <v>746</v>
      </c>
      <c r="K82" t="s">
        <v>164</v>
      </c>
    </row>
    <row r="83" spans="1:21" x14ac:dyDescent="0.2">
      <c r="A83" s="1">
        <v>1</v>
      </c>
      <c r="B83" s="1">
        <v>8</v>
      </c>
      <c r="C83" t="s">
        <v>164</v>
      </c>
      <c r="E83" t="s">
        <v>166</v>
      </c>
      <c r="F83" t="s">
        <v>746</v>
      </c>
      <c r="G83" t="s">
        <v>161</v>
      </c>
      <c r="H83" t="s">
        <v>169</v>
      </c>
      <c r="I83" t="s">
        <v>161</v>
      </c>
      <c r="J83" t="s">
        <v>169</v>
      </c>
      <c r="K83" t="s">
        <v>161</v>
      </c>
      <c r="L83" t="s">
        <v>746</v>
      </c>
      <c r="M83" t="s">
        <v>164</v>
      </c>
    </row>
    <row r="84" spans="1:21" x14ac:dyDescent="0.2">
      <c r="A84" s="1">
        <v>2</v>
      </c>
      <c r="B84" s="1">
        <v>8</v>
      </c>
      <c r="C84" t="s">
        <v>164</v>
      </c>
      <c r="D84" t="s">
        <v>169</v>
      </c>
      <c r="F84" t="s">
        <v>167</v>
      </c>
      <c r="H84" t="s">
        <v>746</v>
      </c>
      <c r="I84" t="s">
        <v>161</v>
      </c>
      <c r="J84" t="s">
        <v>169</v>
      </c>
      <c r="K84" t="s">
        <v>161</v>
      </c>
      <c r="L84" t="s">
        <v>169</v>
      </c>
      <c r="M84" t="s">
        <v>161</v>
      </c>
      <c r="N84" t="s">
        <v>746</v>
      </c>
      <c r="O84" t="s">
        <v>164</v>
      </c>
    </row>
    <row r="85" spans="1:21" x14ac:dyDescent="0.2">
      <c r="A85" s="1">
        <v>3</v>
      </c>
      <c r="B85" s="1">
        <v>8</v>
      </c>
      <c r="C85" t="s">
        <v>164</v>
      </c>
      <c r="D85" t="s">
        <v>746</v>
      </c>
      <c r="E85" t="s">
        <v>161</v>
      </c>
      <c r="G85" t="s">
        <v>166</v>
      </c>
      <c r="H85" t="s">
        <v>746</v>
      </c>
      <c r="I85" t="s">
        <v>161</v>
      </c>
      <c r="J85" t="s">
        <v>169</v>
      </c>
      <c r="K85" t="s">
        <v>161</v>
      </c>
      <c r="L85" t="s">
        <v>169</v>
      </c>
      <c r="M85" t="s">
        <v>161</v>
      </c>
      <c r="N85" t="s">
        <v>746</v>
      </c>
      <c r="O85" t="s">
        <v>164</v>
      </c>
    </row>
    <row r="86" spans="1:21" x14ac:dyDescent="0.2">
      <c r="A86" s="1">
        <v>4</v>
      </c>
      <c r="B86" s="1">
        <v>8</v>
      </c>
      <c r="C86" t="s">
        <v>164</v>
      </c>
      <c r="D86" t="s">
        <v>746</v>
      </c>
      <c r="E86" t="s">
        <v>161</v>
      </c>
      <c r="F86" t="s">
        <v>746</v>
      </c>
      <c r="H86" t="s">
        <v>167</v>
      </c>
      <c r="J86" t="s">
        <v>746</v>
      </c>
      <c r="K86" t="s">
        <v>161</v>
      </c>
      <c r="L86" t="s">
        <v>169</v>
      </c>
      <c r="M86" t="s">
        <v>161</v>
      </c>
      <c r="N86" t="s">
        <v>169</v>
      </c>
      <c r="O86" t="s">
        <v>161</v>
      </c>
      <c r="P86" t="s">
        <v>746</v>
      </c>
      <c r="Q86" t="s">
        <v>164</v>
      </c>
    </row>
    <row r="87" spans="1:21" x14ac:dyDescent="0.2">
      <c r="A87" s="1">
        <v>5</v>
      </c>
      <c r="B87" s="1">
        <v>8</v>
      </c>
      <c r="C87" t="s">
        <v>164</v>
      </c>
      <c r="D87" t="s">
        <v>746</v>
      </c>
      <c r="E87" t="s">
        <v>161</v>
      </c>
      <c r="F87" t="s">
        <v>169</v>
      </c>
      <c r="G87" t="s">
        <v>161</v>
      </c>
      <c r="I87" t="s">
        <v>166</v>
      </c>
      <c r="J87" t="s">
        <v>746</v>
      </c>
      <c r="K87" t="s">
        <v>161</v>
      </c>
      <c r="L87" t="s">
        <v>169</v>
      </c>
      <c r="M87" t="s">
        <v>161</v>
      </c>
      <c r="N87" t="s">
        <v>169</v>
      </c>
      <c r="O87" t="s">
        <v>161</v>
      </c>
      <c r="P87" t="s">
        <v>746</v>
      </c>
      <c r="Q87" t="s">
        <v>164</v>
      </c>
    </row>
    <row r="88" spans="1:21" x14ac:dyDescent="0.2">
      <c r="A88" s="1">
        <v>6</v>
      </c>
      <c r="B88" s="1">
        <v>8</v>
      </c>
      <c r="C88" t="s">
        <v>164</v>
      </c>
      <c r="D88" t="s">
        <v>746</v>
      </c>
      <c r="E88" t="s">
        <v>161</v>
      </c>
      <c r="F88" t="s">
        <v>169</v>
      </c>
      <c r="G88" t="s">
        <v>161</v>
      </c>
      <c r="H88" t="s">
        <v>746</v>
      </c>
      <c r="J88" t="s">
        <v>167</v>
      </c>
      <c r="L88" t="s">
        <v>746</v>
      </c>
      <c r="M88" t="s">
        <v>161</v>
      </c>
      <c r="N88" t="s">
        <v>169</v>
      </c>
      <c r="O88" t="s">
        <v>161</v>
      </c>
      <c r="P88" t="s">
        <v>169</v>
      </c>
      <c r="Q88" t="s">
        <v>161</v>
      </c>
      <c r="R88" t="s">
        <v>746</v>
      </c>
      <c r="S88" t="s">
        <v>164</v>
      </c>
    </row>
    <row r="89" spans="1:21" x14ac:dyDescent="0.2">
      <c r="A89" s="1">
        <v>7</v>
      </c>
      <c r="B89" s="1">
        <v>8</v>
      </c>
      <c r="C89" t="s">
        <v>164</v>
      </c>
      <c r="D89" t="s">
        <v>746</v>
      </c>
      <c r="E89" t="s">
        <v>161</v>
      </c>
      <c r="F89" t="s">
        <v>169</v>
      </c>
      <c r="G89" t="s">
        <v>161</v>
      </c>
      <c r="H89" t="s">
        <v>169</v>
      </c>
      <c r="I89" t="s">
        <v>161</v>
      </c>
      <c r="K89" t="s">
        <v>166</v>
      </c>
      <c r="L89" t="s">
        <v>746</v>
      </c>
      <c r="M89" t="s">
        <v>161</v>
      </c>
      <c r="N89" t="s">
        <v>169</v>
      </c>
      <c r="O89" t="s">
        <v>161</v>
      </c>
      <c r="P89" t="s">
        <v>169</v>
      </c>
      <c r="Q89" t="s">
        <v>161</v>
      </c>
      <c r="R89" t="s">
        <v>746</v>
      </c>
      <c r="S89" t="s">
        <v>164</v>
      </c>
    </row>
    <row r="90" spans="1:21" x14ac:dyDescent="0.2">
      <c r="A90" s="1">
        <v>8</v>
      </c>
      <c r="B90" s="1">
        <v>8</v>
      </c>
      <c r="C90" t="s">
        <v>164</v>
      </c>
      <c r="D90" t="s">
        <v>746</v>
      </c>
      <c r="E90" t="s">
        <v>161</v>
      </c>
      <c r="F90" t="s">
        <v>169</v>
      </c>
      <c r="G90" t="s">
        <v>161</v>
      </c>
      <c r="H90" t="s">
        <v>169</v>
      </c>
      <c r="I90" t="s">
        <v>161</v>
      </c>
      <c r="J90" t="s">
        <v>746</v>
      </c>
      <c r="L90" t="s">
        <v>167</v>
      </c>
      <c r="N90" t="s">
        <v>746</v>
      </c>
      <c r="O90" t="s">
        <v>161</v>
      </c>
      <c r="P90" t="s">
        <v>169</v>
      </c>
      <c r="Q90" t="s">
        <v>161</v>
      </c>
      <c r="R90" t="s">
        <v>169</v>
      </c>
      <c r="S90" t="s">
        <v>161</v>
      </c>
      <c r="T90" t="s">
        <v>746</v>
      </c>
      <c r="U90" t="s">
        <v>164</v>
      </c>
    </row>
  </sheetData>
  <phoneticPr fontId="0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8BF84-9254-4BE8-B438-80935ED41283}">
  <sheetPr codeName="Sheet11"/>
  <dimension ref="A1:AA90"/>
  <sheetViews>
    <sheetView workbookViewId="0">
      <selection activeCell="AA9" sqref="AA9"/>
    </sheetView>
  </sheetViews>
  <sheetFormatPr defaultRowHeight="12.75" x14ac:dyDescent="0.2"/>
  <cols>
    <col min="1" max="2" width="9.140625" style="1" customWidth="1"/>
  </cols>
  <sheetData>
    <row r="1" spans="1:27" x14ac:dyDescent="0.2">
      <c r="A1" s="1" t="s">
        <v>42</v>
      </c>
      <c r="B1" s="1" t="s">
        <v>43</v>
      </c>
      <c r="C1" s="1"/>
    </row>
    <row r="2" spans="1:27" x14ac:dyDescent="0.2">
      <c r="A2" s="1">
        <v>0</v>
      </c>
      <c r="B2" s="1">
        <v>0</v>
      </c>
      <c r="C2" s="50" t="s">
        <v>44</v>
      </c>
      <c r="D2" s="15" t="s">
        <v>44</v>
      </c>
      <c r="E2" s="15" t="s">
        <v>44</v>
      </c>
      <c r="AA2" s="82" t="s">
        <v>156</v>
      </c>
    </row>
    <row r="3" spans="1:27" x14ac:dyDescent="0.2">
      <c r="A3" s="1">
        <v>1</v>
      </c>
      <c r="B3" s="1">
        <v>0</v>
      </c>
      <c r="C3" t="s">
        <v>157</v>
      </c>
      <c r="D3" s="15"/>
      <c r="AA3" s="82" t="s">
        <v>67</v>
      </c>
    </row>
    <row r="4" spans="1:27" x14ac:dyDescent="0.2">
      <c r="A4" s="1">
        <v>2</v>
      </c>
      <c r="B4" s="1">
        <v>0</v>
      </c>
      <c r="C4" t="s">
        <v>157</v>
      </c>
      <c r="D4" t="s">
        <v>169</v>
      </c>
      <c r="E4" t="s">
        <v>158</v>
      </c>
      <c r="AA4" s="82" t="s">
        <v>46</v>
      </c>
    </row>
    <row r="5" spans="1:27" x14ac:dyDescent="0.2">
      <c r="A5" s="1">
        <v>3</v>
      </c>
      <c r="B5" s="1">
        <v>0</v>
      </c>
      <c r="C5" t="s">
        <v>157</v>
      </c>
      <c r="D5" t="s">
        <v>746</v>
      </c>
      <c r="E5" t="s">
        <v>159</v>
      </c>
      <c r="F5" s="15" t="s">
        <v>44</v>
      </c>
      <c r="AA5" s="82" t="s">
        <v>880</v>
      </c>
    </row>
    <row r="6" spans="1:27" x14ac:dyDescent="0.2">
      <c r="A6" s="1">
        <v>4</v>
      </c>
      <c r="B6" s="1">
        <v>0</v>
      </c>
      <c r="C6" t="s">
        <v>157</v>
      </c>
      <c r="D6" t="s">
        <v>746</v>
      </c>
      <c r="E6" t="s">
        <v>159</v>
      </c>
      <c r="F6" t="s">
        <v>746</v>
      </c>
      <c r="G6" t="s">
        <v>158</v>
      </c>
      <c r="AA6" s="82" t="s">
        <v>53</v>
      </c>
    </row>
    <row r="7" spans="1:27" x14ac:dyDescent="0.2">
      <c r="A7" s="1">
        <v>5</v>
      </c>
      <c r="B7" s="1">
        <v>0</v>
      </c>
      <c r="C7" t="s">
        <v>157</v>
      </c>
      <c r="D7" t="s">
        <v>746</v>
      </c>
      <c r="E7" t="s">
        <v>159</v>
      </c>
      <c r="F7" t="s">
        <v>169</v>
      </c>
      <c r="G7" t="s">
        <v>159</v>
      </c>
      <c r="H7" s="15" t="s">
        <v>44</v>
      </c>
      <c r="AA7" s="82" t="s">
        <v>49</v>
      </c>
    </row>
    <row r="8" spans="1:27" x14ac:dyDescent="0.2">
      <c r="A8" s="1">
        <v>6</v>
      </c>
      <c r="B8" s="1">
        <v>0</v>
      </c>
      <c r="C8" t="s">
        <v>157</v>
      </c>
      <c r="D8" t="s">
        <v>746</v>
      </c>
      <c r="E8" t="s">
        <v>159</v>
      </c>
      <c r="F8" t="s">
        <v>169</v>
      </c>
      <c r="G8" t="s">
        <v>159</v>
      </c>
      <c r="H8" t="s">
        <v>746</v>
      </c>
      <c r="I8" t="s">
        <v>158</v>
      </c>
      <c r="AA8" s="82" t="s">
        <v>142</v>
      </c>
    </row>
    <row r="9" spans="1:27" x14ac:dyDescent="0.2">
      <c r="A9" s="1">
        <v>7</v>
      </c>
      <c r="B9" s="1">
        <v>0</v>
      </c>
      <c r="C9" t="s">
        <v>157</v>
      </c>
      <c r="D9" t="s">
        <v>746</v>
      </c>
      <c r="E9" t="s">
        <v>159</v>
      </c>
      <c r="F9" t="s">
        <v>169</v>
      </c>
      <c r="G9" t="s">
        <v>159</v>
      </c>
      <c r="H9" t="s">
        <v>169</v>
      </c>
      <c r="I9" t="s">
        <v>159</v>
      </c>
      <c r="J9" s="15" t="s">
        <v>44</v>
      </c>
      <c r="AA9" s="82" t="s">
        <v>1121</v>
      </c>
    </row>
    <row r="10" spans="1:27" x14ac:dyDescent="0.2">
      <c r="A10" s="1">
        <v>8</v>
      </c>
      <c r="B10" s="1">
        <v>0</v>
      </c>
      <c r="C10" t="s">
        <v>157</v>
      </c>
      <c r="D10" t="s">
        <v>746</v>
      </c>
      <c r="E10" t="s">
        <v>159</v>
      </c>
      <c r="F10" t="s">
        <v>169</v>
      </c>
      <c r="G10" t="s">
        <v>159</v>
      </c>
      <c r="H10" t="s">
        <v>169</v>
      </c>
      <c r="I10" t="s">
        <v>159</v>
      </c>
      <c r="J10" t="s">
        <v>746</v>
      </c>
      <c r="K10" t="s">
        <v>158</v>
      </c>
      <c r="AA10" s="82" t="s">
        <v>946</v>
      </c>
    </row>
    <row r="11" spans="1:27" x14ac:dyDescent="0.2">
      <c r="AA11" s="82"/>
    </row>
    <row r="12" spans="1:27" x14ac:dyDescent="0.2">
      <c r="A12" s="1">
        <v>0</v>
      </c>
      <c r="B12" s="1">
        <v>1</v>
      </c>
      <c r="C12" t="s">
        <v>157</v>
      </c>
      <c r="AA12" s="82"/>
    </row>
    <row r="13" spans="1:27" x14ac:dyDescent="0.2">
      <c r="A13" s="1">
        <v>1</v>
      </c>
      <c r="B13" s="1">
        <v>1</v>
      </c>
      <c r="C13" t="s">
        <v>157</v>
      </c>
      <c r="D13" s="15" t="s">
        <v>44</v>
      </c>
      <c r="E13" t="s">
        <v>157</v>
      </c>
    </row>
    <row r="14" spans="1:27" x14ac:dyDescent="0.2">
      <c r="A14" s="1">
        <v>2</v>
      </c>
      <c r="B14" s="1">
        <v>1</v>
      </c>
      <c r="C14" t="s">
        <v>157</v>
      </c>
      <c r="D14" t="s">
        <v>169</v>
      </c>
      <c r="E14" t="s">
        <v>158</v>
      </c>
      <c r="F14" s="15" t="s">
        <v>44</v>
      </c>
      <c r="G14" t="s">
        <v>157</v>
      </c>
    </row>
    <row r="15" spans="1:27" x14ac:dyDescent="0.2">
      <c r="A15" s="1">
        <v>3</v>
      </c>
      <c r="B15" s="1">
        <v>1</v>
      </c>
      <c r="C15" t="s">
        <v>157</v>
      </c>
      <c r="D15" t="s">
        <v>746</v>
      </c>
      <c r="E15" t="s">
        <v>159</v>
      </c>
      <c r="F15" s="15" t="s">
        <v>44</v>
      </c>
      <c r="G15" t="s">
        <v>157</v>
      </c>
      <c r="H15" s="15" t="s">
        <v>44</v>
      </c>
    </row>
    <row r="16" spans="1:27" x14ac:dyDescent="0.2">
      <c r="A16" s="1">
        <v>4</v>
      </c>
      <c r="B16" s="1">
        <v>1</v>
      </c>
      <c r="C16" t="s">
        <v>157</v>
      </c>
      <c r="D16" t="s">
        <v>746</v>
      </c>
      <c r="E16" t="s">
        <v>159</v>
      </c>
      <c r="F16" t="s">
        <v>746</v>
      </c>
      <c r="G16" t="s">
        <v>158</v>
      </c>
      <c r="H16" s="15" t="s">
        <v>44</v>
      </c>
      <c r="I16" t="s">
        <v>157</v>
      </c>
    </row>
    <row r="17" spans="1:15" x14ac:dyDescent="0.2">
      <c r="A17" s="1">
        <v>5</v>
      </c>
      <c r="B17" s="1">
        <v>1</v>
      </c>
      <c r="C17" t="s">
        <v>157</v>
      </c>
      <c r="D17" t="s">
        <v>746</v>
      </c>
      <c r="E17" t="s">
        <v>159</v>
      </c>
      <c r="F17" t="s">
        <v>169</v>
      </c>
      <c r="G17" t="s">
        <v>159</v>
      </c>
      <c r="H17" s="15" t="s">
        <v>44</v>
      </c>
      <c r="I17" t="s">
        <v>157</v>
      </c>
    </row>
    <row r="18" spans="1:15" x14ac:dyDescent="0.2">
      <c r="A18" s="1">
        <v>6</v>
      </c>
      <c r="B18" s="1">
        <v>1</v>
      </c>
      <c r="C18" t="s">
        <v>157</v>
      </c>
      <c r="D18" t="s">
        <v>746</v>
      </c>
      <c r="E18" t="s">
        <v>159</v>
      </c>
      <c r="F18" t="s">
        <v>169</v>
      </c>
      <c r="G18" t="s">
        <v>159</v>
      </c>
      <c r="H18" t="s">
        <v>746</v>
      </c>
      <c r="I18" t="s">
        <v>158</v>
      </c>
      <c r="J18" s="15" t="s">
        <v>44</v>
      </c>
      <c r="K18" t="s">
        <v>157</v>
      </c>
    </row>
    <row r="19" spans="1:15" x14ac:dyDescent="0.2">
      <c r="A19" s="1">
        <v>7</v>
      </c>
      <c r="B19" s="1">
        <v>1</v>
      </c>
      <c r="C19" t="s">
        <v>157</v>
      </c>
      <c r="D19" t="s">
        <v>746</v>
      </c>
      <c r="E19" t="s">
        <v>159</v>
      </c>
      <c r="F19" t="s">
        <v>169</v>
      </c>
      <c r="G19" t="s">
        <v>159</v>
      </c>
      <c r="H19" t="s">
        <v>169</v>
      </c>
      <c r="I19" t="s">
        <v>159</v>
      </c>
      <c r="J19" s="15" t="s">
        <v>44</v>
      </c>
      <c r="K19" t="s">
        <v>157</v>
      </c>
    </row>
    <row r="20" spans="1:15" x14ac:dyDescent="0.2">
      <c r="A20" s="1">
        <v>8</v>
      </c>
      <c r="B20" s="1">
        <v>1</v>
      </c>
      <c r="C20" t="s">
        <v>157</v>
      </c>
      <c r="D20" t="s">
        <v>746</v>
      </c>
      <c r="E20" t="s">
        <v>159</v>
      </c>
      <c r="F20" t="s">
        <v>169</v>
      </c>
      <c r="G20" t="s">
        <v>159</v>
      </c>
      <c r="H20" t="s">
        <v>169</v>
      </c>
      <c r="I20" t="s">
        <v>159</v>
      </c>
      <c r="J20" t="s">
        <v>746</v>
      </c>
      <c r="K20" t="s">
        <v>158</v>
      </c>
      <c r="L20" t="s">
        <v>157</v>
      </c>
    </row>
    <row r="22" spans="1:15" x14ac:dyDescent="0.2">
      <c r="A22" s="1">
        <v>0</v>
      </c>
      <c r="B22" s="1">
        <v>2</v>
      </c>
      <c r="C22" t="s">
        <v>162</v>
      </c>
      <c r="D22" t="s">
        <v>169</v>
      </c>
      <c r="E22" t="s">
        <v>157</v>
      </c>
    </row>
    <row r="23" spans="1:15" x14ac:dyDescent="0.2">
      <c r="A23" s="1">
        <v>1</v>
      </c>
      <c r="B23" s="1">
        <v>2</v>
      </c>
      <c r="C23" t="s">
        <v>157</v>
      </c>
      <c r="D23" s="15" t="s">
        <v>44</v>
      </c>
      <c r="E23" t="s">
        <v>162</v>
      </c>
      <c r="F23" t="s">
        <v>169</v>
      </c>
      <c r="G23" t="s">
        <v>157</v>
      </c>
    </row>
    <row r="24" spans="1:15" x14ac:dyDescent="0.2">
      <c r="A24" s="1">
        <v>2</v>
      </c>
      <c r="B24" s="1">
        <v>2</v>
      </c>
      <c r="C24" t="s">
        <v>157</v>
      </c>
      <c r="D24" t="s">
        <v>169</v>
      </c>
      <c r="E24" s="15" t="s">
        <v>44</v>
      </c>
      <c r="F24" t="s">
        <v>163</v>
      </c>
      <c r="G24" s="15" t="s">
        <v>44</v>
      </c>
      <c r="H24" t="s">
        <v>169</v>
      </c>
      <c r="I24" t="s">
        <v>157</v>
      </c>
    </row>
    <row r="25" spans="1:15" x14ac:dyDescent="0.2">
      <c r="A25" s="1">
        <v>3</v>
      </c>
      <c r="B25" s="1">
        <v>2</v>
      </c>
      <c r="C25" t="s">
        <v>157</v>
      </c>
      <c r="D25" t="s">
        <v>746</v>
      </c>
      <c r="E25" t="s">
        <v>159</v>
      </c>
      <c r="G25" t="s">
        <v>162</v>
      </c>
      <c r="H25" t="s">
        <v>169</v>
      </c>
      <c r="I25" t="s">
        <v>157</v>
      </c>
    </row>
    <row r="26" spans="1:15" x14ac:dyDescent="0.2">
      <c r="A26" s="1">
        <v>4</v>
      </c>
      <c r="B26" s="1">
        <v>2</v>
      </c>
      <c r="C26" t="s">
        <v>157</v>
      </c>
      <c r="D26" t="s">
        <v>746</v>
      </c>
      <c r="E26" t="s">
        <v>159</v>
      </c>
      <c r="F26" t="s">
        <v>746</v>
      </c>
      <c r="H26" t="s">
        <v>163</v>
      </c>
      <c r="J26" t="s">
        <v>169</v>
      </c>
      <c r="K26" t="s">
        <v>157</v>
      </c>
    </row>
    <row r="27" spans="1:15" x14ac:dyDescent="0.2">
      <c r="A27" s="1">
        <v>5</v>
      </c>
      <c r="B27" s="1">
        <v>2</v>
      </c>
      <c r="C27" t="s">
        <v>157</v>
      </c>
      <c r="D27" t="s">
        <v>746</v>
      </c>
      <c r="E27" t="s">
        <v>159</v>
      </c>
      <c r="F27" t="s">
        <v>169</v>
      </c>
      <c r="G27" t="s">
        <v>159</v>
      </c>
      <c r="I27" t="s">
        <v>162</v>
      </c>
      <c r="J27" t="s">
        <v>169</v>
      </c>
      <c r="K27" t="s">
        <v>157</v>
      </c>
    </row>
    <row r="28" spans="1:15" x14ac:dyDescent="0.2">
      <c r="A28" s="1">
        <v>6</v>
      </c>
      <c r="B28" s="1">
        <v>2</v>
      </c>
      <c r="C28" t="s">
        <v>157</v>
      </c>
      <c r="D28" t="s">
        <v>746</v>
      </c>
      <c r="E28" t="s">
        <v>159</v>
      </c>
      <c r="F28" t="s">
        <v>169</v>
      </c>
      <c r="G28" t="s">
        <v>159</v>
      </c>
      <c r="H28" t="s">
        <v>746</v>
      </c>
      <c r="J28" t="s">
        <v>163</v>
      </c>
      <c r="L28" t="s">
        <v>169</v>
      </c>
      <c r="M28" t="s">
        <v>157</v>
      </c>
    </row>
    <row r="29" spans="1:15" x14ac:dyDescent="0.2">
      <c r="A29" s="1">
        <v>7</v>
      </c>
      <c r="B29" s="1">
        <v>2</v>
      </c>
      <c r="C29" t="s">
        <v>157</v>
      </c>
      <c r="D29" t="s">
        <v>746</v>
      </c>
      <c r="E29" t="s">
        <v>159</v>
      </c>
      <c r="F29" t="s">
        <v>169</v>
      </c>
      <c r="G29" t="s">
        <v>159</v>
      </c>
      <c r="H29" t="s">
        <v>169</v>
      </c>
      <c r="I29" t="s">
        <v>159</v>
      </c>
      <c r="K29" t="s">
        <v>162</v>
      </c>
      <c r="L29" t="s">
        <v>169</v>
      </c>
      <c r="M29" t="s">
        <v>157</v>
      </c>
    </row>
    <row r="30" spans="1:15" x14ac:dyDescent="0.2">
      <c r="A30" s="1">
        <v>8</v>
      </c>
      <c r="B30" s="1">
        <v>2</v>
      </c>
      <c r="C30" t="s">
        <v>157</v>
      </c>
      <c r="D30" t="s">
        <v>746</v>
      </c>
      <c r="E30" t="s">
        <v>159</v>
      </c>
      <c r="F30" t="s">
        <v>169</v>
      </c>
      <c r="G30" t="s">
        <v>159</v>
      </c>
      <c r="H30" t="s">
        <v>169</v>
      </c>
      <c r="I30" t="s">
        <v>159</v>
      </c>
      <c r="J30" t="s">
        <v>746</v>
      </c>
      <c r="L30" t="s">
        <v>163</v>
      </c>
      <c r="N30" t="s">
        <v>169</v>
      </c>
      <c r="O30" t="s">
        <v>157</v>
      </c>
    </row>
    <row r="32" spans="1:15" x14ac:dyDescent="0.2">
      <c r="A32" s="1">
        <v>0</v>
      </c>
      <c r="B32" s="1">
        <v>3</v>
      </c>
      <c r="C32" t="s">
        <v>159</v>
      </c>
      <c r="D32" t="s">
        <v>746</v>
      </c>
      <c r="E32" t="s">
        <v>157</v>
      </c>
    </row>
    <row r="33" spans="1:15" x14ac:dyDescent="0.2">
      <c r="A33" s="1">
        <v>1</v>
      </c>
      <c r="B33" s="1">
        <v>3</v>
      </c>
      <c r="C33" t="s">
        <v>157</v>
      </c>
      <c r="E33" t="s">
        <v>159</v>
      </c>
      <c r="F33" t="s">
        <v>746</v>
      </c>
      <c r="G33" t="s">
        <v>157</v>
      </c>
    </row>
    <row r="34" spans="1:15" x14ac:dyDescent="0.2">
      <c r="A34" s="1">
        <v>2</v>
      </c>
      <c r="B34" s="1">
        <v>3</v>
      </c>
      <c r="C34" t="s">
        <v>157</v>
      </c>
      <c r="D34" t="s">
        <v>169</v>
      </c>
      <c r="E34" t="s">
        <v>158</v>
      </c>
      <c r="G34" t="s">
        <v>159</v>
      </c>
      <c r="H34" t="s">
        <v>746</v>
      </c>
      <c r="I34" t="s">
        <v>157</v>
      </c>
    </row>
    <row r="35" spans="1:15" x14ac:dyDescent="0.2">
      <c r="A35" s="1">
        <v>3</v>
      </c>
      <c r="B35" s="1">
        <v>3</v>
      </c>
      <c r="C35" t="s">
        <v>157</v>
      </c>
      <c r="D35" t="s">
        <v>746</v>
      </c>
      <c r="E35" t="s">
        <v>159</v>
      </c>
      <c r="G35" t="s">
        <v>159</v>
      </c>
      <c r="H35" t="s">
        <v>746</v>
      </c>
      <c r="I35" t="s">
        <v>157</v>
      </c>
    </row>
    <row r="36" spans="1:15" x14ac:dyDescent="0.2">
      <c r="A36" s="1">
        <v>4</v>
      </c>
      <c r="B36" s="1">
        <v>3</v>
      </c>
      <c r="C36" t="s">
        <v>157</v>
      </c>
      <c r="D36" t="s">
        <v>746</v>
      </c>
      <c r="E36" t="s">
        <v>159</v>
      </c>
      <c r="F36" t="s">
        <v>746</v>
      </c>
      <c r="G36" t="s">
        <v>158</v>
      </c>
      <c r="I36" t="s">
        <v>159</v>
      </c>
      <c r="J36" t="s">
        <v>746</v>
      </c>
      <c r="K36" t="s">
        <v>157</v>
      </c>
    </row>
    <row r="37" spans="1:15" x14ac:dyDescent="0.2">
      <c r="A37" s="1">
        <v>5</v>
      </c>
      <c r="B37" s="1">
        <v>3</v>
      </c>
      <c r="C37" t="s">
        <v>157</v>
      </c>
      <c r="D37" t="s">
        <v>746</v>
      </c>
      <c r="E37" t="s">
        <v>159</v>
      </c>
      <c r="F37" t="s">
        <v>169</v>
      </c>
      <c r="G37" t="s">
        <v>159</v>
      </c>
      <c r="I37" t="s">
        <v>159</v>
      </c>
      <c r="J37" t="s">
        <v>746</v>
      </c>
      <c r="K37" t="s">
        <v>157</v>
      </c>
    </row>
    <row r="38" spans="1:15" x14ac:dyDescent="0.2">
      <c r="A38" s="1">
        <v>6</v>
      </c>
      <c r="B38" s="1">
        <v>3</v>
      </c>
      <c r="C38" t="s">
        <v>157</v>
      </c>
      <c r="D38" t="s">
        <v>746</v>
      </c>
      <c r="E38" t="s">
        <v>159</v>
      </c>
      <c r="F38" t="s">
        <v>169</v>
      </c>
      <c r="G38" t="s">
        <v>159</v>
      </c>
      <c r="H38" t="s">
        <v>746</v>
      </c>
      <c r="I38" t="s">
        <v>158</v>
      </c>
      <c r="K38" t="s">
        <v>159</v>
      </c>
      <c r="L38" t="s">
        <v>746</v>
      </c>
      <c r="M38" t="s">
        <v>157</v>
      </c>
    </row>
    <row r="39" spans="1:15" x14ac:dyDescent="0.2">
      <c r="A39" s="1">
        <v>7</v>
      </c>
      <c r="B39" s="1">
        <v>3</v>
      </c>
      <c r="C39" t="s">
        <v>157</v>
      </c>
      <c r="D39" t="s">
        <v>746</v>
      </c>
      <c r="E39" t="s">
        <v>159</v>
      </c>
      <c r="F39" t="s">
        <v>169</v>
      </c>
      <c r="G39" t="s">
        <v>159</v>
      </c>
      <c r="H39" t="s">
        <v>169</v>
      </c>
      <c r="I39" t="s">
        <v>159</v>
      </c>
      <c r="K39" t="s">
        <v>159</v>
      </c>
      <c r="L39" t="s">
        <v>746</v>
      </c>
      <c r="M39" t="s">
        <v>157</v>
      </c>
    </row>
    <row r="40" spans="1:15" x14ac:dyDescent="0.2">
      <c r="A40" s="1">
        <v>8</v>
      </c>
      <c r="B40" s="1">
        <v>3</v>
      </c>
      <c r="C40" t="s">
        <v>157</v>
      </c>
      <c r="D40" t="s">
        <v>746</v>
      </c>
      <c r="E40" t="s">
        <v>159</v>
      </c>
      <c r="F40" t="s">
        <v>169</v>
      </c>
      <c r="G40" t="s">
        <v>159</v>
      </c>
      <c r="H40" t="s">
        <v>169</v>
      </c>
      <c r="I40" t="s">
        <v>159</v>
      </c>
      <c r="J40" t="s">
        <v>746</v>
      </c>
      <c r="K40" t="s">
        <v>158</v>
      </c>
      <c r="M40" t="s">
        <v>159</v>
      </c>
      <c r="N40" t="s">
        <v>746</v>
      </c>
      <c r="O40" t="s">
        <v>157</v>
      </c>
    </row>
    <row r="42" spans="1:15" x14ac:dyDescent="0.2">
      <c r="A42" s="1">
        <v>0</v>
      </c>
      <c r="B42" s="1">
        <v>4</v>
      </c>
      <c r="C42" t="s">
        <v>162</v>
      </c>
      <c r="D42" t="s">
        <v>746</v>
      </c>
      <c r="E42" t="s">
        <v>159</v>
      </c>
      <c r="F42" t="s">
        <v>746</v>
      </c>
      <c r="G42" t="s">
        <v>157</v>
      </c>
    </row>
    <row r="43" spans="1:15" x14ac:dyDescent="0.2">
      <c r="A43" s="1">
        <v>1</v>
      </c>
      <c r="B43" s="1">
        <v>4</v>
      </c>
      <c r="C43" t="s">
        <v>157</v>
      </c>
      <c r="E43" t="s">
        <v>162</v>
      </c>
      <c r="F43" t="s">
        <v>746</v>
      </c>
      <c r="G43" t="s">
        <v>159</v>
      </c>
      <c r="H43" t="s">
        <v>746</v>
      </c>
      <c r="I43" t="s">
        <v>157</v>
      </c>
    </row>
    <row r="44" spans="1:15" x14ac:dyDescent="0.2">
      <c r="A44" s="1">
        <v>2</v>
      </c>
      <c r="B44" s="1">
        <v>4</v>
      </c>
      <c r="C44" t="s">
        <v>157</v>
      </c>
      <c r="D44" t="s">
        <v>169</v>
      </c>
      <c r="F44" t="s">
        <v>163</v>
      </c>
      <c r="H44" t="s">
        <v>746</v>
      </c>
      <c r="I44" t="s">
        <v>159</v>
      </c>
      <c r="J44" t="s">
        <v>746</v>
      </c>
      <c r="K44" t="s">
        <v>157</v>
      </c>
    </row>
    <row r="45" spans="1:15" x14ac:dyDescent="0.2">
      <c r="A45" s="1">
        <v>3</v>
      </c>
      <c r="B45" s="1">
        <v>4</v>
      </c>
      <c r="C45" t="s">
        <v>157</v>
      </c>
      <c r="D45" t="s">
        <v>746</v>
      </c>
      <c r="E45" t="s">
        <v>159</v>
      </c>
      <c r="G45" t="s">
        <v>162</v>
      </c>
      <c r="H45" t="s">
        <v>746</v>
      </c>
      <c r="I45" t="s">
        <v>159</v>
      </c>
      <c r="J45" t="s">
        <v>746</v>
      </c>
      <c r="K45" t="s">
        <v>157</v>
      </c>
    </row>
    <row r="46" spans="1:15" x14ac:dyDescent="0.2">
      <c r="A46" s="1">
        <v>4</v>
      </c>
      <c r="B46" s="1">
        <v>4</v>
      </c>
      <c r="C46" t="s">
        <v>157</v>
      </c>
      <c r="D46" t="s">
        <v>746</v>
      </c>
      <c r="E46" t="s">
        <v>159</v>
      </c>
      <c r="F46" t="s">
        <v>746</v>
      </c>
      <c r="H46" t="s">
        <v>163</v>
      </c>
      <c r="J46" t="s">
        <v>746</v>
      </c>
      <c r="K46" t="s">
        <v>159</v>
      </c>
      <c r="L46" t="s">
        <v>746</v>
      </c>
      <c r="M46" t="s">
        <v>157</v>
      </c>
    </row>
    <row r="47" spans="1:15" x14ac:dyDescent="0.2">
      <c r="A47" s="1">
        <v>5</v>
      </c>
      <c r="B47" s="1">
        <v>4</v>
      </c>
      <c r="C47" t="s">
        <v>157</v>
      </c>
      <c r="D47" t="s">
        <v>746</v>
      </c>
      <c r="E47" t="s">
        <v>159</v>
      </c>
      <c r="F47" t="s">
        <v>169</v>
      </c>
      <c r="G47" t="s">
        <v>159</v>
      </c>
      <c r="I47" t="s">
        <v>162</v>
      </c>
      <c r="J47" t="s">
        <v>746</v>
      </c>
      <c r="K47" t="s">
        <v>159</v>
      </c>
      <c r="L47" t="s">
        <v>746</v>
      </c>
      <c r="M47" t="s">
        <v>157</v>
      </c>
    </row>
    <row r="48" spans="1:15" x14ac:dyDescent="0.2">
      <c r="A48" s="1">
        <v>6</v>
      </c>
      <c r="B48" s="1">
        <v>4</v>
      </c>
      <c r="C48" t="s">
        <v>157</v>
      </c>
      <c r="D48" t="s">
        <v>746</v>
      </c>
      <c r="E48" t="s">
        <v>159</v>
      </c>
      <c r="F48" t="s">
        <v>169</v>
      </c>
      <c r="G48" t="s">
        <v>159</v>
      </c>
      <c r="H48" t="s">
        <v>746</v>
      </c>
      <c r="J48" t="s">
        <v>163</v>
      </c>
      <c r="L48" t="s">
        <v>746</v>
      </c>
      <c r="M48" t="s">
        <v>159</v>
      </c>
      <c r="N48" t="s">
        <v>746</v>
      </c>
      <c r="O48" t="s">
        <v>157</v>
      </c>
    </row>
    <row r="49" spans="1:17" x14ac:dyDescent="0.2">
      <c r="A49" s="1">
        <v>7</v>
      </c>
      <c r="B49" s="1">
        <v>4</v>
      </c>
      <c r="C49" t="s">
        <v>157</v>
      </c>
      <c r="D49" t="s">
        <v>746</v>
      </c>
      <c r="E49" t="s">
        <v>159</v>
      </c>
      <c r="F49" t="s">
        <v>169</v>
      </c>
      <c r="G49" t="s">
        <v>159</v>
      </c>
      <c r="H49" t="s">
        <v>169</v>
      </c>
      <c r="I49" t="s">
        <v>159</v>
      </c>
      <c r="K49" t="s">
        <v>162</v>
      </c>
      <c r="L49" t="s">
        <v>746</v>
      </c>
      <c r="M49" t="s">
        <v>159</v>
      </c>
      <c r="N49" t="s">
        <v>746</v>
      </c>
      <c r="O49" t="s">
        <v>157</v>
      </c>
    </row>
    <row r="50" spans="1:17" x14ac:dyDescent="0.2">
      <c r="A50" s="1">
        <v>8</v>
      </c>
      <c r="B50" s="1">
        <v>4</v>
      </c>
      <c r="C50" t="s">
        <v>157</v>
      </c>
      <c r="D50" t="s">
        <v>746</v>
      </c>
      <c r="E50" t="s">
        <v>159</v>
      </c>
      <c r="F50" t="s">
        <v>169</v>
      </c>
      <c r="G50" t="s">
        <v>159</v>
      </c>
      <c r="H50" t="s">
        <v>169</v>
      </c>
      <c r="I50" t="s">
        <v>159</v>
      </c>
      <c r="J50" t="s">
        <v>746</v>
      </c>
      <c r="L50" t="s">
        <v>163</v>
      </c>
      <c r="N50" t="s">
        <v>746</v>
      </c>
      <c r="O50" t="s">
        <v>159</v>
      </c>
      <c r="P50" t="s">
        <v>746</v>
      </c>
      <c r="Q50" t="s">
        <v>157</v>
      </c>
    </row>
    <row r="52" spans="1:17" x14ac:dyDescent="0.2">
      <c r="A52" s="1">
        <v>0</v>
      </c>
      <c r="B52" s="1">
        <v>5</v>
      </c>
      <c r="C52" t="s">
        <v>159</v>
      </c>
      <c r="D52" t="s">
        <v>169</v>
      </c>
      <c r="E52" t="s">
        <v>159</v>
      </c>
      <c r="F52" t="s">
        <v>746</v>
      </c>
      <c r="G52" t="s">
        <v>157</v>
      </c>
    </row>
    <row r="53" spans="1:17" x14ac:dyDescent="0.2">
      <c r="A53" s="1">
        <v>1</v>
      </c>
      <c r="B53" s="1">
        <v>5</v>
      </c>
      <c r="C53" t="s">
        <v>157</v>
      </c>
      <c r="E53" t="s">
        <v>159</v>
      </c>
      <c r="F53" t="s">
        <v>169</v>
      </c>
      <c r="G53" t="s">
        <v>159</v>
      </c>
      <c r="H53" t="s">
        <v>746</v>
      </c>
      <c r="I53" t="s">
        <v>157</v>
      </c>
    </row>
    <row r="54" spans="1:17" x14ac:dyDescent="0.2">
      <c r="A54" s="1">
        <v>2</v>
      </c>
      <c r="B54" s="1">
        <v>5</v>
      </c>
      <c r="C54" t="s">
        <v>157</v>
      </c>
      <c r="D54" t="s">
        <v>169</v>
      </c>
      <c r="E54" t="s">
        <v>158</v>
      </c>
      <c r="G54" t="s">
        <v>159</v>
      </c>
      <c r="H54" t="s">
        <v>169</v>
      </c>
      <c r="I54" t="s">
        <v>159</v>
      </c>
      <c r="J54" t="s">
        <v>746</v>
      </c>
      <c r="K54" t="s">
        <v>157</v>
      </c>
    </row>
    <row r="55" spans="1:17" x14ac:dyDescent="0.2">
      <c r="A55" s="1">
        <v>3</v>
      </c>
      <c r="B55" s="1">
        <v>5</v>
      </c>
      <c r="C55" t="s">
        <v>157</v>
      </c>
      <c r="D55" t="s">
        <v>746</v>
      </c>
      <c r="E55" t="s">
        <v>159</v>
      </c>
      <c r="G55" t="s">
        <v>159</v>
      </c>
      <c r="H55" t="s">
        <v>169</v>
      </c>
      <c r="I55" t="s">
        <v>159</v>
      </c>
      <c r="J55" t="s">
        <v>746</v>
      </c>
      <c r="K55" t="s">
        <v>157</v>
      </c>
    </row>
    <row r="56" spans="1:17" x14ac:dyDescent="0.2">
      <c r="A56" s="1">
        <v>4</v>
      </c>
      <c r="B56" s="1">
        <v>5</v>
      </c>
      <c r="C56" t="s">
        <v>157</v>
      </c>
      <c r="D56" t="s">
        <v>746</v>
      </c>
      <c r="E56" t="s">
        <v>159</v>
      </c>
      <c r="F56" t="s">
        <v>746</v>
      </c>
      <c r="G56" t="s">
        <v>158</v>
      </c>
      <c r="I56" t="s">
        <v>159</v>
      </c>
      <c r="J56" t="s">
        <v>169</v>
      </c>
      <c r="K56" t="s">
        <v>159</v>
      </c>
      <c r="L56" t="s">
        <v>746</v>
      </c>
      <c r="M56" t="s">
        <v>157</v>
      </c>
    </row>
    <row r="57" spans="1:17" x14ac:dyDescent="0.2">
      <c r="A57" s="1">
        <v>5</v>
      </c>
      <c r="B57" s="1">
        <v>5</v>
      </c>
      <c r="C57" t="s">
        <v>157</v>
      </c>
      <c r="D57" t="s">
        <v>746</v>
      </c>
      <c r="E57" t="s">
        <v>159</v>
      </c>
      <c r="F57" t="s">
        <v>169</v>
      </c>
      <c r="G57" t="s">
        <v>159</v>
      </c>
      <c r="I57" t="s">
        <v>159</v>
      </c>
      <c r="J57" t="s">
        <v>169</v>
      </c>
      <c r="K57" t="s">
        <v>159</v>
      </c>
      <c r="L57" t="s">
        <v>746</v>
      </c>
      <c r="M57" t="s">
        <v>157</v>
      </c>
    </row>
    <row r="58" spans="1:17" x14ac:dyDescent="0.2">
      <c r="A58" s="1">
        <v>6</v>
      </c>
      <c r="B58" s="1">
        <v>5</v>
      </c>
      <c r="C58" t="s">
        <v>157</v>
      </c>
      <c r="D58" t="s">
        <v>746</v>
      </c>
      <c r="E58" t="s">
        <v>159</v>
      </c>
      <c r="F58" t="s">
        <v>169</v>
      </c>
      <c r="G58" t="s">
        <v>159</v>
      </c>
      <c r="H58" t="s">
        <v>746</v>
      </c>
      <c r="I58" t="s">
        <v>158</v>
      </c>
      <c r="K58" t="s">
        <v>159</v>
      </c>
      <c r="L58" t="s">
        <v>169</v>
      </c>
      <c r="M58" t="s">
        <v>159</v>
      </c>
      <c r="N58" t="s">
        <v>746</v>
      </c>
      <c r="O58" t="s">
        <v>157</v>
      </c>
    </row>
    <row r="59" spans="1:17" x14ac:dyDescent="0.2">
      <c r="A59" s="1">
        <v>7</v>
      </c>
      <c r="B59" s="1">
        <v>5</v>
      </c>
      <c r="C59" t="s">
        <v>157</v>
      </c>
      <c r="D59" t="s">
        <v>746</v>
      </c>
      <c r="E59" t="s">
        <v>159</v>
      </c>
      <c r="F59" t="s">
        <v>169</v>
      </c>
      <c r="G59" t="s">
        <v>159</v>
      </c>
      <c r="H59" t="s">
        <v>169</v>
      </c>
      <c r="I59" t="s">
        <v>159</v>
      </c>
      <c r="K59" t="s">
        <v>159</v>
      </c>
      <c r="L59" t="s">
        <v>169</v>
      </c>
      <c r="M59" t="s">
        <v>159</v>
      </c>
      <c r="N59" t="s">
        <v>746</v>
      </c>
      <c r="O59" t="s">
        <v>157</v>
      </c>
    </row>
    <row r="60" spans="1:17" x14ac:dyDescent="0.2">
      <c r="A60" s="1">
        <v>8</v>
      </c>
      <c r="B60" s="1">
        <v>5</v>
      </c>
      <c r="C60" t="s">
        <v>157</v>
      </c>
      <c r="D60" t="s">
        <v>746</v>
      </c>
      <c r="E60" t="s">
        <v>159</v>
      </c>
      <c r="F60" t="s">
        <v>169</v>
      </c>
      <c r="G60" t="s">
        <v>159</v>
      </c>
      <c r="H60" t="s">
        <v>169</v>
      </c>
      <c r="I60" t="s">
        <v>159</v>
      </c>
      <c r="J60" t="s">
        <v>746</v>
      </c>
      <c r="K60" t="s">
        <v>158</v>
      </c>
      <c r="M60" t="s">
        <v>159</v>
      </c>
      <c r="N60" t="s">
        <v>169</v>
      </c>
      <c r="O60" t="s">
        <v>159</v>
      </c>
      <c r="P60" t="s">
        <v>746</v>
      </c>
      <c r="Q60" t="s">
        <v>157</v>
      </c>
    </row>
    <row r="62" spans="1:17" x14ac:dyDescent="0.2">
      <c r="A62" s="1">
        <v>0</v>
      </c>
      <c r="B62" s="1">
        <v>6</v>
      </c>
      <c r="C62" t="s">
        <v>162</v>
      </c>
      <c r="D62" t="s">
        <v>746</v>
      </c>
      <c r="E62" t="s">
        <v>159</v>
      </c>
      <c r="F62" t="s">
        <v>169</v>
      </c>
      <c r="G62" t="s">
        <v>159</v>
      </c>
      <c r="H62" t="s">
        <v>746</v>
      </c>
      <c r="I62" t="s">
        <v>157</v>
      </c>
    </row>
    <row r="63" spans="1:17" x14ac:dyDescent="0.2">
      <c r="A63" s="1">
        <v>1</v>
      </c>
      <c r="B63" s="1">
        <v>6</v>
      </c>
      <c r="C63" t="s">
        <v>157</v>
      </c>
      <c r="E63" t="s">
        <v>162</v>
      </c>
      <c r="F63" t="s">
        <v>746</v>
      </c>
      <c r="G63" t="s">
        <v>159</v>
      </c>
      <c r="H63" t="s">
        <v>169</v>
      </c>
      <c r="I63" t="s">
        <v>159</v>
      </c>
      <c r="J63" t="s">
        <v>746</v>
      </c>
      <c r="K63" t="s">
        <v>157</v>
      </c>
    </row>
    <row r="64" spans="1:17" x14ac:dyDescent="0.2">
      <c r="A64" s="1">
        <v>2</v>
      </c>
      <c r="B64" s="1">
        <v>6</v>
      </c>
      <c r="C64" t="s">
        <v>157</v>
      </c>
      <c r="D64" t="s">
        <v>169</v>
      </c>
      <c r="F64" t="s">
        <v>163</v>
      </c>
      <c r="H64" t="s">
        <v>746</v>
      </c>
      <c r="I64" t="s">
        <v>159</v>
      </c>
      <c r="J64" t="s">
        <v>169</v>
      </c>
      <c r="K64" t="s">
        <v>159</v>
      </c>
      <c r="L64" t="s">
        <v>746</v>
      </c>
      <c r="M64" t="s">
        <v>157</v>
      </c>
    </row>
    <row r="65" spans="1:19" x14ac:dyDescent="0.2">
      <c r="A65" s="1">
        <v>3</v>
      </c>
      <c r="B65" s="1">
        <v>6</v>
      </c>
      <c r="C65" t="s">
        <v>157</v>
      </c>
      <c r="D65" t="s">
        <v>746</v>
      </c>
      <c r="E65" t="s">
        <v>159</v>
      </c>
      <c r="G65" t="s">
        <v>162</v>
      </c>
      <c r="H65" t="s">
        <v>746</v>
      </c>
      <c r="I65" t="s">
        <v>159</v>
      </c>
      <c r="J65" t="s">
        <v>169</v>
      </c>
      <c r="K65" t="s">
        <v>159</v>
      </c>
      <c r="L65" t="s">
        <v>746</v>
      </c>
      <c r="M65" t="s">
        <v>157</v>
      </c>
    </row>
    <row r="66" spans="1:19" x14ac:dyDescent="0.2">
      <c r="A66" s="1">
        <v>4</v>
      </c>
      <c r="B66" s="1">
        <v>6</v>
      </c>
      <c r="C66" t="s">
        <v>157</v>
      </c>
      <c r="D66" t="s">
        <v>746</v>
      </c>
      <c r="E66" t="s">
        <v>159</v>
      </c>
      <c r="F66" t="s">
        <v>746</v>
      </c>
      <c r="H66" t="s">
        <v>163</v>
      </c>
      <c r="J66" t="s">
        <v>746</v>
      </c>
      <c r="K66" t="s">
        <v>159</v>
      </c>
      <c r="L66" t="s">
        <v>169</v>
      </c>
      <c r="M66" t="s">
        <v>159</v>
      </c>
      <c r="N66" t="s">
        <v>746</v>
      </c>
      <c r="O66" t="s">
        <v>157</v>
      </c>
    </row>
    <row r="67" spans="1:19" x14ac:dyDescent="0.2">
      <c r="A67" s="1">
        <v>5</v>
      </c>
      <c r="B67" s="1">
        <v>6</v>
      </c>
      <c r="C67" t="s">
        <v>157</v>
      </c>
      <c r="D67" t="s">
        <v>746</v>
      </c>
      <c r="E67" t="s">
        <v>159</v>
      </c>
      <c r="F67" t="s">
        <v>169</v>
      </c>
      <c r="G67" t="s">
        <v>159</v>
      </c>
      <c r="I67" t="s">
        <v>162</v>
      </c>
      <c r="J67" t="s">
        <v>746</v>
      </c>
      <c r="K67" t="s">
        <v>159</v>
      </c>
      <c r="L67" t="s">
        <v>169</v>
      </c>
      <c r="M67" t="s">
        <v>159</v>
      </c>
      <c r="N67" t="s">
        <v>746</v>
      </c>
      <c r="O67" t="s">
        <v>157</v>
      </c>
    </row>
    <row r="68" spans="1:19" x14ac:dyDescent="0.2">
      <c r="A68" s="1">
        <v>6</v>
      </c>
      <c r="B68" s="1">
        <v>6</v>
      </c>
      <c r="C68" t="s">
        <v>157</v>
      </c>
      <c r="D68" t="s">
        <v>746</v>
      </c>
      <c r="E68" t="s">
        <v>159</v>
      </c>
      <c r="F68" t="s">
        <v>169</v>
      </c>
      <c r="G68" t="s">
        <v>159</v>
      </c>
      <c r="H68" t="s">
        <v>746</v>
      </c>
      <c r="J68" t="s">
        <v>163</v>
      </c>
      <c r="L68" t="s">
        <v>746</v>
      </c>
      <c r="M68" t="s">
        <v>159</v>
      </c>
      <c r="N68" t="s">
        <v>169</v>
      </c>
      <c r="O68" t="s">
        <v>159</v>
      </c>
      <c r="P68" t="s">
        <v>746</v>
      </c>
      <c r="Q68" t="s">
        <v>157</v>
      </c>
    </row>
    <row r="69" spans="1:19" x14ac:dyDescent="0.2">
      <c r="A69" s="1">
        <v>7</v>
      </c>
      <c r="B69" s="1">
        <v>6</v>
      </c>
      <c r="C69" t="s">
        <v>157</v>
      </c>
      <c r="D69" t="s">
        <v>746</v>
      </c>
      <c r="E69" t="s">
        <v>159</v>
      </c>
      <c r="F69" t="s">
        <v>169</v>
      </c>
      <c r="G69" t="s">
        <v>159</v>
      </c>
      <c r="H69" t="s">
        <v>169</v>
      </c>
      <c r="I69" t="s">
        <v>159</v>
      </c>
      <c r="K69" t="s">
        <v>162</v>
      </c>
      <c r="L69" t="s">
        <v>746</v>
      </c>
      <c r="M69" t="s">
        <v>159</v>
      </c>
      <c r="N69" t="s">
        <v>169</v>
      </c>
      <c r="O69" t="s">
        <v>159</v>
      </c>
      <c r="P69" t="s">
        <v>746</v>
      </c>
      <c r="Q69" t="s">
        <v>157</v>
      </c>
    </row>
    <row r="70" spans="1:19" x14ac:dyDescent="0.2">
      <c r="A70" s="1">
        <v>8</v>
      </c>
      <c r="B70" s="1">
        <v>6</v>
      </c>
      <c r="C70" t="s">
        <v>157</v>
      </c>
      <c r="D70" t="s">
        <v>746</v>
      </c>
      <c r="E70" t="s">
        <v>159</v>
      </c>
      <c r="F70" t="s">
        <v>169</v>
      </c>
      <c r="G70" t="s">
        <v>159</v>
      </c>
      <c r="H70" t="s">
        <v>169</v>
      </c>
      <c r="I70" t="s">
        <v>159</v>
      </c>
      <c r="J70" t="s">
        <v>746</v>
      </c>
      <c r="L70" t="s">
        <v>163</v>
      </c>
      <c r="N70" t="s">
        <v>746</v>
      </c>
      <c r="O70" t="s">
        <v>159</v>
      </c>
      <c r="P70" t="s">
        <v>169</v>
      </c>
      <c r="Q70" t="s">
        <v>159</v>
      </c>
      <c r="R70" t="s">
        <v>746</v>
      </c>
      <c r="S70" t="s">
        <v>157</v>
      </c>
    </row>
    <row r="72" spans="1:19" x14ac:dyDescent="0.2">
      <c r="A72" s="1">
        <v>0</v>
      </c>
      <c r="B72" s="1">
        <v>7</v>
      </c>
      <c r="C72" t="s">
        <v>159</v>
      </c>
      <c r="D72" t="s">
        <v>169</v>
      </c>
      <c r="E72" t="s">
        <v>159</v>
      </c>
      <c r="F72" t="s">
        <v>169</v>
      </c>
      <c r="G72" t="s">
        <v>159</v>
      </c>
      <c r="H72" t="s">
        <v>746</v>
      </c>
      <c r="I72" t="s">
        <v>157</v>
      </c>
    </row>
    <row r="73" spans="1:19" x14ac:dyDescent="0.2">
      <c r="A73" s="1">
        <v>1</v>
      </c>
      <c r="B73" s="1">
        <v>7</v>
      </c>
      <c r="C73" t="s">
        <v>157</v>
      </c>
      <c r="E73" t="s">
        <v>159</v>
      </c>
      <c r="F73" t="s">
        <v>169</v>
      </c>
      <c r="G73" t="s">
        <v>159</v>
      </c>
      <c r="H73" t="s">
        <v>169</v>
      </c>
      <c r="I73" t="s">
        <v>159</v>
      </c>
      <c r="J73" t="s">
        <v>746</v>
      </c>
      <c r="K73" t="s">
        <v>157</v>
      </c>
    </row>
    <row r="74" spans="1:19" x14ac:dyDescent="0.2">
      <c r="A74" s="1">
        <v>2</v>
      </c>
      <c r="B74" s="1">
        <v>7</v>
      </c>
      <c r="C74" t="s">
        <v>157</v>
      </c>
      <c r="D74" t="s">
        <v>169</v>
      </c>
      <c r="E74" t="s">
        <v>158</v>
      </c>
      <c r="G74" t="s">
        <v>159</v>
      </c>
      <c r="H74" t="s">
        <v>169</v>
      </c>
      <c r="I74" t="s">
        <v>159</v>
      </c>
      <c r="J74" t="s">
        <v>169</v>
      </c>
      <c r="K74" t="s">
        <v>159</v>
      </c>
      <c r="L74" t="s">
        <v>746</v>
      </c>
      <c r="M74" t="s">
        <v>157</v>
      </c>
    </row>
    <row r="75" spans="1:19" x14ac:dyDescent="0.2">
      <c r="A75" s="1">
        <v>3</v>
      </c>
      <c r="B75" s="1">
        <v>7</v>
      </c>
      <c r="C75" t="s">
        <v>157</v>
      </c>
      <c r="D75" t="s">
        <v>746</v>
      </c>
      <c r="E75" t="s">
        <v>159</v>
      </c>
      <c r="G75" t="s">
        <v>159</v>
      </c>
      <c r="H75" t="s">
        <v>169</v>
      </c>
      <c r="I75" t="s">
        <v>159</v>
      </c>
      <c r="J75" t="s">
        <v>169</v>
      </c>
      <c r="K75" t="s">
        <v>159</v>
      </c>
      <c r="L75" t="s">
        <v>746</v>
      </c>
      <c r="M75" t="s">
        <v>157</v>
      </c>
    </row>
    <row r="76" spans="1:19" x14ac:dyDescent="0.2">
      <c r="A76" s="1">
        <v>4</v>
      </c>
      <c r="B76" s="1">
        <v>7</v>
      </c>
      <c r="C76" t="s">
        <v>157</v>
      </c>
      <c r="D76" t="s">
        <v>746</v>
      </c>
      <c r="E76" t="s">
        <v>159</v>
      </c>
      <c r="F76" t="s">
        <v>746</v>
      </c>
      <c r="G76" t="s">
        <v>158</v>
      </c>
      <c r="I76" t="s">
        <v>159</v>
      </c>
      <c r="J76" t="s">
        <v>169</v>
      </c>
      <c r="K76" t="s">
        <v>159</v>
      </c>
      <c r="L76" t="s">
        <v>169</v>
      </c>
      <c r="M76" t="s">
        <v>159</v>
      </c>
      <c r="N76" t="s">
        <v>746</v>
      </c>
      <c r="O76" t="s">
        <v>157</v>
      </c>
    </row>
    <row r="77" spans="1:19" x14ac:dyDescent="0.2">
      <c r="A77" s="1">
        <v>5</v>
      </c>
      <c r="B77" s="1">
        <v>7</v>
      </c>
      <c r="C77" t="s">
        <v>157</v>
      </c>
      <c r="D77" t="s">
        <v>746</v>
      </c>
      <c r="E77" t="s">
        <v>159</v>
      </c>
      <c r="F77" t="s">
        <v>169</v>
      </c>
      <c r="G77" t="s">
        <v>159</v>
      </c>
      <c r="I77" t="s">
        <v>159</v>
      </c>
      <c r="J77" t="s">
        <v>169</v>
      </c>
      <c r="K77" t="s">
        <v>159</v>
      </c>
      <c r="L77" t="s">
        <v>169</v>
      </c>
      <c r="M77" t="s">
        <v>159</v>
      </c>
      <c r="N77" t="s">
        <v>746</v>
      </c>
      <c r="O77" t="s">
        <v>157</v>
      </c>
    </row>
    <row r="78" spans="1:19" x14ac:dyDescent="0.2">
      <c r="A78" s="1">
        <v>6</v>
      </c>
      <c r="B78" s="1">
        <v>7</v>
      </c>
      <c r="C78" t="s">
        <v>157</v>
      </c>
      <c r="D78" t="s">
        <v>746</v>
      </c>
      <c r="E78" t="s">
        <v>159</v>
      </c>
      <c r="F78" t="s">
        <v>169</v>
      </c>
      <c r="G78" t="s">
        <v>159</v>
      </c>
      <c r="H78" t="s">
        <v>746</v>
      </c>
      <c r="I78" t="s">
        <v>158</v>
      </c>
      <c r="K78" t="s">
        <v>159</v>
      </c>
      <c r="L78" t="s">
        <v>169</v>
      </c>
      <c r="M78" t="s">
        <v>159</v>
      </c>
      <c r="N78" t="s">
        <v>169</v>
      </c>
      <c r="O78" t="s">
        <v>159</v>
      </c>
      <c r="P78" t="s">
        <v>746</v>
      </c>
      <c r="Q78" t="s">
        <v>157</v>
      </c>
    </row>
    <row r="79" spans="1:19" x14ac:dyDescent="0.2">
      <c r="A79" s="1">
        <v>7</v>
      </c>
      <c r="B79" s="1">
        <v>7</v>
      </c>
      <c r="C79" t="s">
        <v>157</v>
      </c>
      <c r="D79" t="s">
        <v>746</v>
      </c>
      <c r="E79" t="s">
        <v>159</v>
      </c>
      <c r="F79" t="s">
        <v>169</v>
      </c>
      <c r="G79" t="s">
        <v>159</v>
      </c>
      <c r="H79" t="s">
        <v>169</v>
      </c>
      <c r="I79" t="s">
        <v>159</v>
      </c>
      <c r="K79" t="s">
        <v>159</v>
      </c>
      <c r="L79" t="s">
        <v>169</v>
      </c>
      <c r="M79" t="s">
        <v>159</v>
      </c>
      <c r="N79" t="s">
        <v>169</v>
      </c>
      <c r="O79" t="s">
        <v>159</v>
      </c>
      <c r="P79" t="s">
        <v>746</v>
      </c>
      <c r="Q79" t="s">
        <v>157</v>
      </c>
    </row>
    <row r="80" spans="1:19" x14ac:dyDescent="0.2">
      <c r="A80" s="1">
        <v>8</v>
      </c>
      <c r="B80" s="1">
        <v>7</v>
      </c>
      <c r="C80" t="s">
        <v>157</v>
      </c>
      <c r="D80" t="s">
        <v>746</v>
      </c>
      <c r="E80" t="s">
        <v>159</v>
      </c>
      <c r="F80" t="s">
        <v>169</v>
      </c>
      <c r="G80" t="s">
        <v>159</v>
      </c>
      <c r="H80" t="s">
        <v>169</v>
      </c>
      <c r="I80" t="s">
        <v>159</v>
      </c>
      <c r="J80" t="s">
        <v>746</v>
      </c>
      <c r="K80" t="s">
        <v>158</v>
      </c>
      <c r="M80" t="s">
        <v>159</v>
      </c>
      <c r="N80" t="s">
        <v>169</v>
      </c>
      <c r="O80" t="s">
        <v>159</v>
      </c>
      <c r="P80" t="s">
        <v>169</v>
      </c>
      <c r="Q80" t="s">
        <v>159</v>
      </c>
      <c r="R80" t="s">
        <v>746</v>
      </c>
      <c r="S80" t="s">
        <v>157</v>
      </c>
    </row>
    <row r="82" spans="1:21" x14ac:dyDescent="0.2">
      <c r="A82" s="1">
        <v>0</v>
      </c>
      <c r="B82" s="1">
        <v>8</v>
      </c>
      <c r="C82" t="s">
        <v>162</v>
      </c>
      <c r="D82" t="s">
        <v>746</v>
      </c>
      <c r="E82" t="s">
        <v>159</v>
      </c>
      <c r="F82" t="s">
        <v>169</v>
      </c>
      <c r="G82" t="s">
        <v>159</v>
      </c>
      <c r="H82" t="s">
        <v>169</v>
      </c>
      <c r="I82" t="s">
        <v>159</v>
      </c>
      <c r="J82" t="s">
        <v>746</v>
      </c>
      <c r="K82" t="s">
        <v>157</v>
      </c>
    </row>
    <row r="83" spans="1:21" x14ac:dyDescent="0.2">
      <c r="A83" s="1">
        <v>1</v>
      </c>
      <c r="B83" s="1">
        <v>8</v>
      </c>
      <c r="C83" t="s">
        <v>157</v>
      </c>
      <c r="E83" t="s">
        <v>162</v>
      </c>
      <c r="F83" t="s">
        <v>746</v>
      </c>
      <c r="G83" t="s">
        <v>159</v>
      </c>
      <c r="H83" t="s">
        <v>169</v>
      </c>
      <c r="I83" t="s">
        <v>159</v>
      </c>
      <c r="J83" t="s">
        <v>169</v>
      </c>
      <c r="K83" t="s">
        <v>159</v>
      </c>
      <c r="L83" t="s">
        <v>746</v>
      </c>
      <c r="M83" t="s">
        <v>157</v>
      </c>
    </row>
    <row r="84" spans="1:21" x14ac:dyDescent="0.2">
      <c r="A84" s="1">
        <v>2</v>
      </c>
      <c r="B84" s="1">
        <v>8</v>
      </c>
      <c r="C84" t="s">
        <v>157</v>
      </c>
      <c r="D84" t="s">
        <v>169</v>
      </c>
      <c r="F84" t="s">
        <v>163</v>
      </c>
      <c r="H84" t="s">
        <v>746</v>
      </c>
      <c r="I84" t="s">
        <v>159</v>
      </c>
      <c r="J84" t="s">
        <v>169</v>
      </c>
      <c r="K84" t="s">
        <v>159</v>
      </c>
      <c r="L84" t="s">
        <v>169</v>
      </c>
      <c r="M84" t="s">
        <v>159</v>
      </c>
      <c r="N84" t="s">
        <v>746</v>
      </c>
      <c r="O84" t="s">
        <v>157</v>
      </c>
    </row>
    <row r="85" spans="1:21" x14ac:dyDescent="0.2">
      <c r="A85" s="1">
        <v>3</v>
      </c>
      <c r="B85" s="1">
        <v>8</v>
      </c>
      <c r="C85" t="s">
        <v>157</v>
      </c>
      <c r="D85" t="s">
        <v>746</v>
      </c>
      <c r="E85" t="s">
        <v>159</v>
      </c>
      <c r="G85" t="s">
        <v>162</v>
      </c>
      <c r="H85" t="s">
        <v>746</v>
      </c>
      <c r="I85" t="s">
        <v>159</v>
      </c>
      <c r="J85" t="s">
        <v>169</v>
      </c>
      <c r="K85" t="s">
        <v>159</v>
      </c>
      <c r="L85" t="s">
        <v>169</v>
      </c>
      <c r="M85" t="s">
        <v>159</v>
      </c>
      <c r="N85" t="s">
        <v>746</v>
      </c>
      <c r="O85" t="s">
        <v>157</v>
      </c>
    </row>
    <row r="86" spans="1:21" x14ac:dyDescent="0.2">
      <c r="A86" s="1">
        <v>4</v>
      </c>
      <c r="B86" s="1">
        <v>8</v>
      </c>
      <c r="C86" t="s">
        <v>157</v>
      </c>
      <c r="D86" t="s">
        <v>746</v>
      </c>
      <c r="E86" t="s">
        <v>159</v>
      </c>
      <c r="F86" t="s">
        <v>746</v>
      </c>
      <c r="H86" t="s">
        <v>163</v>
      </c>
      <c r="J86" t="s">
        <v>746</v>
      </c>
      <c r="K86" t="s">
        <v>159</v>
      </c>
      <c r="L86" t="s">
        <v>169</v>
      </c>
      <c r="M86" t="s">
        <v>159</v>
      </c>
      <c r="N86" t="s">
        <v>169</v>
      </c>
      <c r="O86" t="s">
        <v>159</v>
      </c>
      <c r="P86" t="s">
        <v>746</v>
      </c>
      <c r="Q86" t="s">
        <v>157</v>
      </c>
    </row>
    <row r="87" spans="1:21" x14ac:dyDescent="0.2">
      <c r="A87" s="1">
        <v>5</v>
      </c>
      <c r="B87" s="1">
        <v>8</v>
      </c>
      <c r="C87" t="s">
        <v>157</v>
      </c>
      <c r="D87" t="s">
        <v>746</v>
      </c>
      <c r="E87" t="s">
        <v>159</v>
      </c>
      <c r="F87" t="s">
        <v>169</v>
      </c>
      <c r="G87" t="s">
        <v>159</v>
      </c>
      <c r="I87" t="s">
        <v>162</v>
      </c>
      <c r="J87" t="s">
        <v>746</v>
      </c>
      <c r="K87" t="s">
        <v>159</v>
      </c>
      <c r="L87" t="s">
        <v>169</v>
      </c>
      <c r="M87" t="s">
        <v>159</v>
      </c>
      <c r="N87" t="s">
        <v>169</v>
      </c>
      <c r="O87" t="s">
        <v>159</v>
      </c>
      <c r="P87" t="s">
        <v>746</v>
      </c>
      <c r="Q87" t="s">
        <v>157</v>
      </c>
    </row>
    <row r="88" spans="1:21" x14ac:dyDescent="0.2">
      <c r="A88" s="1">
        <v>6</v>
      </c>
      <c r="B88" s="1">
        <v>8</v>
      </c>
      <c r="C88" t="s">
        <v>157</v>
      </c>
      <c r="D88" t="s">
        <v>746</v>
      </c>
      <c r="E88" t="s">
        <v>159</v>
      </c>
      <c r="F88" t="s">
        <v>169</v>
      </c>
      <c r="G88" t="s">
        <v>159</v>
      </c>
      <c r="H88" t="s">
        <v>746</v>
      </c>
      <c r="J88" t="s">
        <v>163</v>
      </c>
      <c r="L88" t="s">
        <v>746</v>
      </c>
      <c r="M88" t="s">
        <v>159</v>
      </c>
      <c r="N88" t="s">
        <v>169</v>
      </c>
      <c r="O88" t="s">
        <v>159</v>
      </c>
      <c r="P88" t="s">
        <v>169</v>
      </c>
      <c r="Q88" t="s">
        <v>159</v>
      </c>
      <c r="R88" t="s">
        <v>746</v>
      </c>
      <c r="S88" t="s">
        <v>157</v>
      </c>
    </row>
    <row r="89" spans="1:21" x14ac:dyDescent="0.2">
      <c r="A89" s="1">
        <v>7</v>
      </c>
      <c r="B89" s="1">
        <v>8</v>
      </c>
      <c r="C89" t="s">
        <v>157</v>
      </c>
      <c r="D89" t="s">
        <v>746</v>
      </c>
      <c r="E89" t="s">
        <v>159</v>
      </c>
      <c r="F89" t="s">
        <v>169</v>
      </c>
      <c r="G89" t="s">
        <v>159</v>
      </c>
      <c r="H89" t="s">
        <v>169</v>
      </c>
      <c r="I89" t="s">
        <v>159</v>
      </c>
      <c r="K89" t="s">
        <v>162</v>
      </c>
      <c r="L89" t="s">
        <v>746</v>
      </c>
      <c r="M89" t="s">
        <v>159</v>
      </c>
      <c r="N89" t="s">
        <v>169</v>
      </c>
      <c r="O89" t="s">
        <v>159</v>
      </c>
      <c r="P89" t="s">
        <v>169</v>
      </c>
      <c r="Q89" t="s">
        <v>159</v>
      </c>
      <c r="R89" t="s">
        <v>746</v>
      </c>
      <c r="S89" t="s">
        <v>157</v>
      </c>
    </row>
    <row r="90" spans="1:21" x14ac:dyDescent="0.2">
      <c r="A90" s="1">
        <v>8</v>
      </c>
      <c r="B90" s="1">
        <v>8</v>
      </c>
      <c r="C90" t="s">
        <v>157</v>
      </c>
      <c r="D90" t="s">
        <v>746</v>
      </c>
      <c r="E90" t="s">
        <v>159</v>
      </c>
      <c r="F90" t="s">
        <v>169</v>
      </c>
      <c r="G90" t="s">
        <v>159</v>
      </c>
      <c r="H90" t="s">
        <v>169</v>
      </c>
      <c r="I90" t="s">
        <v>159</v>
      </c>
      <c r="J90" t="s">
        <v>746</v>
      </c>
      <c r="L90" t="s">
        <v>163</v>
      </c>
      <c r="N90" t="s">
        <v>746</v>
      </c>
      <c r="O90" t="s">
        <v>159</v>
      </c>
      <c r="P90" t="s">
        <v>169</v>
      </c>
      <c r="Q90" t="s">
        <v>159</v>
      </c>
      <c r="R90" t="s">
        <v>169</v>
      </c>
      <c r="S90" t="s">
        <v>159</v>
      </c>
      <c r="T90" t="s">
        <v>746</v>
      </c>
      <c r="U90" t="s">
        <v>157</v>
      </c>
    </row>
  </sheetData>
  <phoneticPr fontId="0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535BB-F429-4560-8130-5A7DD631A950}">
  <sheetPr codeName="Sheet12"/>
  <dimension ref="A1:AC90"/>
  <sheetViews>
    <sheetView zoomScaleNormal="100" workbookViewId="0">
      <selection activeCell="W15" sqref="W15"/>
    </sheetView>
  </sheetViews>
  <sheetFormatPr defaultRowHeight="12.75" x14ac:dyDescent="0.2"/>
  <cols>
    <col min="1" max="2" width="9.140625" style="1" customWidth="1"/>
    <col min="14" max="14" width="8.42578125" customWidth="1"/>
    <col min="27" max="27" width="17.5703125" customWidth="1"/>
    <col min="28" max="29" width="15.5703125" customWidth="1"/>
  </cols>
  <sheetData>
    <row r="1" spans="1:29" x14ac:dyDescent="0.2">
      <c r="A1" s="1" t="s">
        <v>42</v>
      </c>
      <c r="B1" s="1" t="s">
        <v>43</v>
      </c>
      <c r="C1" s="1"/>
    </row>
    <row r="2" spans="1:29" x14ac:dyDescent="0.2">
      <c r="A2" s="1">
        <v>0</v>
      </c>
      <c r="B2" s="1">
        <v>0</v>
      </c>
      <c r="C2" s="50" t="s">
        <v>44</v>
      </c>
      <c r="D2" s="15" t="s">
        <v>44</v>
      </c>
      <c r="E2" s="15" t="s">
        <v>44</v>
      </c>
      <c r="AA2" s="196" t="s">
        <v>156</v>
      </c>
      <c r="AB2" s="196" t="s">
        <v>6</v>
      </c>
      <c r="AC2" s="196" t="s">
        <v>782</v>
      </c>
    </row>
    <row r="3" spans="1:29" x14ac:dyDescent="0.2">
      <c r="A3" s="1">
        <v>1</v>
      </c>
      <c r="B3" s="1">
        <v>0</v>
      </c>
      <c r="C3" t="s">
        <v>157</v>
      </c>
      <c r="D3" s="15"/>
      <c r="AA3" s="82" t="str">
        <f t="shared" ref="AA3:AA9" si="0">IF(AND(MOD(Num_Left,2) = 1, MOD(Num_Right,2)=1),AC3,AB3)</f>
        <v>Stainless Steel</v>
      </c>
      <c r="AB3" s="82" t="s">
        <v>49</v>
      </c>
      <c r="AC3" s="82" t="s">
        <v>67</v>
      </c>
    </row>
    <row r="4" spans="1:29" x14ac:dyDescent="0.2">
      <c r="A4" s="1">
        <v>2</v>
      </c>
      <c r="B4" s="1">
        <v>0</v>
      </c>
      <c r="C4" t="s">
        <v>157</v>
      </c>
      <c r="D4" t="s">
        <v>169</v>
      </c>
      <c r="E4" t="s">
        <v>170</v>
      </c>
      <c r="AA4" s="82" t="str">
        <f t="shared" si="0"/>
        <v>Polished Stainless</v>
      </c>
      <c r="AB4" s="82" t="s">
        <v>142</v>
      </c>
      <c r="AC4" s="82" t="s">
        <v>46</v>
      </c>
    </row>
    <row r="5" spans="1:29" x14ac:dyDescent="0.2">
      <c r="A5" s="1">
        <v>3</v>
      </c>
      <c r="B5" s="1">
        <v>0</v>
      </c>
      <c r="C5" t="s">
        <v>157</v>
      </c>
      <c r="D5" t="s">
        <v>746</v>
      </c>
      <c r="E5" t="s">
        <v>159</v>
      </c>
      <c r="F5" s="15" t="s">
        <v>44</v>
      </c>
      <c r="AA5" s="82" t="str">
        <f t="shared" si="0"/>
        <v>Titanium Gold</v>
      </c>
      <c r="AB5" s="82" t="s">
        <v>160</v>
      </c>
      <c r="AC5" s="82" t="s">
        <v>880</v>
      </c>
    </row>
    <row r="6" spans="1:29" x14ac:dyDescent="0.2">
      <c r="A6" s="1">
        <v>4</v>
      </c>
      <c r="B6" s="1">
        <v>0</v>
      </c>
      <c r="C6" t="s">
        <v>157</v>
      </c>
      <c r="D6" t="s">
        <v>746</v>
      </c>
      <c r="E6" t="s">
        <v>159</v>
      </c>
      <c r="F6" t="s">
        <v>746</v>
      </c>
      <c r="G6" t="s">
        <v>170</v>
      </c>
      <c r="AA6" s="82" t="b">
        <f t="shared" si="0"/>
        <v>0</v>
      </c>
      <c r="AB6" s="82" t="b">
        <v>0</v>
      </c>
      <c r="AC6" s="82" t="s">
        <v>53</v>
      </c>
    </row>
    <row r="7" spans="1:29" x14ac:dyDescent="0.2">
      <c r="A7" s="1">
        <v>5</v>
      </c>
      <c r="B7" s="1">
        <v>0</v>
      </c>
      <c r="C7" t="s">
        <v>157</v>
      </c>
      <c r="D7" t="s">
        <v>746</v>
      </c>
      <c r="E7" t="s">
        <v>159</v>
      </c>
      <c r="F7" t="s">
        <v>169</v>
      </c>
      <c r="G7" t="s">
        <v>159</v>
      </c>
      <c r="H7" s="15" t="s">
        <v>44</v>
      </c>
      <c r="AA7" s="82" t="b">
        <f t="shared" si="0"/>
        <v>0</v>
      </c>
      <c r="AB7" s="82" t="b">
        <v>0</v>
      </c>
      <c r="AC7" s="82" t="s">
        <v>49</v>
      </c>
    </row>
    <row r="8" spans="1:29" x14ac:dyDescent="0.2">
      <c r="A8" s="1">
        <v>6</v>
      </c>
      <c r="B8" s="1">
        <v>0</v>
      </c>
      <c r="C8" t="s">
        <v>157</v>
      </c>
      <c r="D8" t="s">
        <v>746</v>
      </c>
      <c r="E8" t="s">
        <v>159</v>
      </c>
      <c r="F8" t="s">
        <v>169</v>
      </c>
      <c r="G8" t="s">
        <v>159</v>
      </c>
      <c r="H8" t="s">
        <v>746</v>
      </c>
      <c r="I8" t="s">
        <v>170</v>
      </c>
      <c r="AA8" s="82" t="b">
        <f t="shared" si="0"/>
        <v>0</v>
      </c>
      <c r="AB8" s="82" t="b">
        <v>0</v>
      </c>
      <c r="AC8" s="82" t="s">
        <v>142</v>
      </c>
    </row>
    <row r="9" spans="1:29" x14ac:dyDescent="0.2">
      <c r="A9" s="1">
        <v>7</v>
      </c>
      <c r="B9" s="1">
        <v>0</v>
      </c>
      <c r="C9" t="s">
        <v>157</v>
      </c>
      <c r="D9" t="s">
        <v>746</v>
      </c>
      <c r="E9" t="s">
        <v>159</v>
      </c>
      <c r="F9" t="s">
        <v>169</v>
      </c>
      <c r="G9" t="s">
        <v>159</v>
      </c>
      <c r="H9" t="s">
        <v>169</v>
      </c>
      <c r="I9" t="s">
        <v>159</v>
      </c>
      <c r="J9" s="15" t="s">
        <v>44</v>
      </c>
      <c r="AA9" s="82" t="b">
        <f t="shared" si="0"/>
        <v>0</v>
      </c>
      <c r="AB9" s="82" t="b">
        <v>0</v>
      </c>
      <c r="AC9" s="82" t="s">
        <v>947</v>
      </c>
    </row>
    <row r="10" spans="1:29" x14ac:dyDescent="0.2">
      <c r="A10" s="1">
        <v>8</v>
      </c>
      <c r="B10" s="1">
        <v>0</v>
      </c>
      <c r="C10" t="s">
        <v>157</v>
      </c>
      <c r="D10" t="s">
        <v>746</v>
      </c>
      <c r="E10" t="s">
        <v>159</v>
      </c>
      <c r="F10" t="s">
        <v>169</v>
      </c>
      <c r="G10" t="s">
        <v>159</v>
      </c>
      <c r="H10" t="s">
        <v>169</v>
      </c>
      <c r="I10" t="s">
        <v>159</v>
      </c>
      <c r="J10" t="s">
        <v>746</v>
      </c>
      <c r="K10" t="s">
        <v>170</v>
      </c>
      <c r="AA10" s="82"/>
      <c r="AB10" s="82"/>
      <c r="AC10" s="82" t="s">
        <v>946</v>
      </c>
    </row>
    <row r="11" spans="1:29" x14ac:dyDescent="0.2">
      <c r="AA11" s="82"/>
      <c r="AB11" s="82"/>
      <c r="AC11" s="82"/>
    </row>
    <row r="12" spans="1:29" x14ac:dyDescent="0.2">
      <c r="A12" s="1">
        <v>0</v>
      </c>
      <c r="B12" s="1">
        <v>1</v>
      </c>
      <c r="C12" t="s">
        <v>157</v>
      </c>
    </row>
    <row r="13" spans="1:29" x14ac:dyDescent="0.2">
      <c r="A13" s="1">
        <v>1</v>
      </c>
      <c r="B13" s="1">
        <v>1</v>
      </c>
      <c r="C13" t="s">
        <v>157</v>
      </c>
      <c r="D13" s="15" t="s">
        <v>44</v>
      </c>
      <c r="E13" t="s">
        <v>157</v>
      </c>
    </row>
    <row r="14" spans="1:29" x14ac:dyDescent="0.2">
      <c r="A14" s="1">
        <v>2</v>
      </c>
      <c r="B14" s="1">
        <v>1</v>
      </c>
      <c r="C14" t="s">
        <v>157</v>
      </c>
      <c r="D14" t="s">
        <v>169</v>
      </c>
      <c r="E14" t="s">
        <v>170</v>
      </c>
      <c r="F14" s="15" t="s">
        <v>44</v>
      </c>
      <c r="G14" t="s">
        <v>157</v>
      </c>
    </row>
    <row r="15" spans="1:29" x14ac:dyDescent="0.2">
      <c r="A15" s="1">
        <v>3</v>
      </c>
      <c r="B15" s="1">
        <v>1</v>
      </c>
      <c r="C15" t="s">
        <v>157</v>
      </c>
      <c r="D15" t="s">
        <v>746</v>
      </c>
      <c r="E15" t="s">
        <v>159</v>
      </c>
      <c r="F15" s="15" t="s">
        <v>44</v>
      </c>
      <c r="G15" t="s">
        <v>157</v>
      </c>
      <c r="H15" s="15" t="s">
        <v>44</v>
      </c>
    </row>
    <row r="16" spans="1:29" x14ac:dyDescent="0.2">
      <c r="A16" s="1">
        <v>4</v>
      </c>
      <c r="B16" s="1">
        <v>1</v>
      </c>
      <c r="C16" t="s">
        <v>157</v>
      </c>
      <c r="D16" t="s">
        <v>746</v>
      </c>
      <c r="E16" t="s">
        <v>159</v>
      </c>
      <c r="F16" t="s">
        <v>746</v>
      </c>
      <c r="G16" t="s">
        <v>170</v>
      </c>
      <c r="H16" s="15" t="s">
        <v>44</v>
      </c>
      <c r="I16" t="s">
        <v>157</v>
      </c>
    </row>
    <row r="17" spans="1:15" x14ac:dyDescent="0.2">
      <c r="A17" s="1">
        <v>5</v>
      </c>
      <c r="B17" s="1">
        <v>1</v>
      </c>
      <c r="C17" t="s">
        <v>157</v>
      </c>
      <c r="D17" t="s">
        <v>746</v>
      </c>
      <c r="E17" t="s">
        <v>159</v>
      </c>
      <c r="F17" t="s">
        <v>169</v>
      </c>
      <c r="G17" t="s">
        <v>159</v>
      </c>
      <c r="H17" s="15" t="s">
        <v>44</v>
      </c>
      <c r="I17" t="s">
        <v>157</v>
      </c>
    </row>
    <row r="18" spans="1:15" x14ac:dyDescent="0.2">
      <c r="A18" s="1">
        <v>6</v>
      </c>
      <c r="B18" s="1">
        <v>1</v>
      </c>
      <c r="C18" t="s">
        <v>157</v>
      </c>
      <c r="D18" t="s">
        <v>746</v>
      </c>
      <c r="E18" t="s">
        <v>159</v>
      </c>
      <c r="F18" t="s">
        <v>169</v>
      </c>
      <c r="G18" t="s">
        <v>159</v>
      </c>
      <c r="H18" t="s">
        <v>746</v>
      </c>
      <c r="I18" t="s">
        <v>170</v>
      </c>
      <c r="J18" s="15" t="s">
        <v>44</v>
      </c>
      <c r="K18" t="s">
        <v>157</v>
      </c>
    </row>
    <row r="19" spans="1:15" x14ac:dyDescent="0.2">
      <c r="A19" s="1">
        <v>7</v>
      </c>
      <c r="B19" s="1">
        <v>1</v>
      </c>
      <c r="C19" t="s">
        <v>157</v>
      </c>
      <c r="D19" t="s">
        <v>746</v>
      </c>
      <c r="E19" t="s">
        <v>159</v>
      </c>
      <c r="F19" t="s">
        <v>169</v>
      </c>
      <c r="G19" t="s">
        <v>159</v>
      </c>
      <c r="H19" t="s">
        <v>169</v>
      </c>
      <c r="I19" t="s">
        <v>159</v>
      </c>
      <c r="J19" s="15" t="s">
        <v>44</v>
      </c>
      <c r="K19" t="s">
        <v>157</v>
      </c>
    </row>
    <row r="20" spans="1:15" x14ac:dyDescent="0.2">
      <c r="A20" s="1">
        <v>8</v>
      </c>
      <c r="B20" s="1">
        <v>1</v>
      </c>
      <c r="C20" t="s">
        <v>157</v>
      </c>
      <c r="D20" t="s">
        <v>746</v>
      </c>
      <c r="E20" t="s">
        <v>159</v>
      </c>
      <c r="F20" t="s">
        <v>169</v>
      </c>
      <c r="G20" t="s">
        <v>159</v>
      </c>
      <c r="H20" t="s">
        <v>169</v>
      </c>
      <c r="I20" t="s">
        <v>159</v>
      </c>
      <c r="J20" t="s">
        <v>746</v>
      </c>
      <c r="K20" t="s">
        <v>170</v>
      </c>
      <c r="L20" t="s">
        <v>164</v>
      </c>
    </row>
    <row r="22" spans="1:15" x14ac:dyDescent="0.2">
      <c r="A22" s="1">
        <v>0</v>
      </c>
      <c r="B22" s="1">
        <v>2</v>
      </c>
      <c r="C22" t="s">
        <v>171</v>
      </c>
      <c r="D22" t="s">
        <v>169</v>
      </c>
      <c r="E22" t="s">
        <v>157</v>
      </c>
    </row>
    <row r="23" spans="1:15" x14ac:dyDescent="0.2">
      <c r="A23" s="1">
        <v>1</v>
      </c>
      <c r="B23" s="1">
        <v>2</v>
      </c>
      <c r="C23" t="s">
        <v>157</v>
      </c>
      <c r="D23" s="15" t="s">
        <v>44</v>
      </c>
      <c r="E23" t="s">
        <v>171</v>
      </c>
      <c r="F23" t="s">
        <v>169</v>
      </c>
      <c r="G23" t="s">
        <v>157</v>
      </c>
    </row>
    <row r="24" spans="1:15" x14ac:dyDescent="0.2">
      <c r="A24" s="1">
        <v>2</v>
      </c>
      <c r="B24" s="1">
        <v>2</v>
      </c>
      <c r="C24" t="s">
        <v>157</v>
      </c>
      <c r="D24" t="s">
        <v>169</v>
      </c>
      <c r="E24" t="s">
        <v>170</v>
      </c>
      <c r="G24" t="s">
        <v>171</v>
      </c>
      <c r="H24" t="s">
        <v>169</v>
      </c>
      <c r="I24" t="s">
        <v>157</v>
      </c>
    </row>
    <row r="25" spans="1:15" x14ac:dyDescent="0.2">
      <c r="A25" s="1">
        <v>3</v>
      </c>
      <c r="B25" s="1">
        <v>2</v>
      </c>
      <c r="C25" t="s">
        <v>157</v>
      </c>
      <c r="D25" t="s">
        <v>746</v>
      </c>
      <c r="E25" t="s">
        <v>159</v>
      </c>
      <c r="G25" t="s">
        <v>171</v>
      </c>
      <c r="H25" t="s">
        <v>169</v>
      </c>
      <c r="I25" t="s">
        <v>157</v>
      </c>
    </row>
    <row r="26" spans="1:15" x14ac:dyDescent="0.2">
      <c r="A26" s="1">
        <v>4</v>
      </c>
      <c r="B26" s="1">
        <v>2</v>
      </c>
      <c r="C26" t="s">
        <v>157</v>
      </c>
      <c r="D26" t="s">
        <v>746</v>
      </c>
      <c r="E26" t="s">
        <v>159</v>
      </c>
      <c r="F26" t="s">
        <v>746</v>
      </c>
      <c r="G26" t="s">
        <v>170</v>
      </c>
      <c r="I26" t="s">
        <v>171</v>
      </c>
      <c r="J26" t="s">
        <v>169</v>
      </c>
      <c r="K26" t="s">
        <v>157</v>
      </c>
    </row>
    <row r="27" spans="1:15" x14ac:dyDescent="0.2">
      <c r="A27" s="1">
        <v>5</v>
      </c>
      <c r="B27" s="1">
        <v>2</v>
      </c>
      <c r="C27" t="s">
        <v>157</v>
      </c>
      <c r="D27" t="s">
        <v>746</v>
      </c>
      <c r="E27" t="s">
        <v>159</v>
      </c>
      <c r="F27" t="s">
        <v>169</v>
      </c>
      <c r="G27" t="s">
        <v>159</v>
      </c>
      <c r="I27" t="s">
        <v>171</v>
      </c>
      <c r="J27" t="s">
        <v>169</v>
      </c>
      <c r="K27" t="s">
        <v>157</v>
      </c>
    </row>
    <row r="28" spans="1:15" x14ac:dyDescent="0.2">
      <c r="A28" s="1">
        <v>6</v>
      </c>
      <c r="B28" s="1">
        <v>2</v>
      </c>
      <c r="C28" t="s">
        <v>157</v>
      </c>
      <c r="D28" t="s">
        <v>746</v>
      </c>
      <c r="E28" t="s">
        <v>159</v>
      </c>
      <c r="F28" t="s">
        <v>169</v>
      </c>
      <c r="G28" t="s">
        <v>159</v>
      </c>
      <c r="H28" t="s">
        <v>746</v>
      </c>
      <c r="I28" t="s">
        <v>170</v>
      </c>
      <c r="K28" t="s">
        <v>171</v>
      </c>
      <c r="L28" t="s">
        <v>169</v>
      </c>
      <c r="M28" t="s">
        <v>157</v>
      </c>
    </row>
    <row r="29" spans="1:15" x14ac:dyDescent="0.2">
      <c r="A29" s="1">
        <v>7</v>
      </c>
      <c r="B29" s="1">
        <v>2</v>
      </c>
      <c r="C29" t="s">
        <v>157</v>
      </c>
      <c r="D29" t="s">
        <v>746</v>
      </c>
      <c r="E29" t="s">
        <v>159</v>
      </c>
      <c r="F29" t="s">
        <v>169</v>
      </c>
      <c r="G29" t="s">
        <v>159</v>
      </c>
      <c r="H29" t="s">
        <v>169</v>
      </c>
      <c r="I29" t="s">
        <v>159</v>
      </c>
      <c r="K29" t="s">
        <v>171</v>
      </c>
      <c r="L29" t="s">
        <v>169</v>
      </c>
      <c r="M29" t="s">
        <v>157</v>
      </c>
    </row>
    <row r="30" spans="1:15" x14ac:dyDescent="0.2">
      <c r="A30" s="1">
        <v>8</v>
      </c>
      <c r="B30" s="1">
        <v>2</v>
      </c>
      <c r="C30" t="s">
        <v>157</v>
      </c>
      <c r="D30" t="s">
        <v>746</v>
      </c>
      <c r="E30" t="s">
        <v>159</v>
      </c>
      <c r="F30" t="s">
        <v>169</v>
      </c>
      <c r="G30" t="s">
        <v>159</v>
      </c>
      <c r="H30" t="s">
        <v>169</v>
      </c>
      <c r="I30" t="s">
        <v>159</v>
      </c>
      <c r="J30" t="s">
        <v>746</v>
      </c>
      <c r="K30" t="s">
        <v>170</v>
      </c>
      <c r="M30" t="s">
        <v>171</v>
      </c>
      <c r="N30" t="s">
        <v>169</v>
      </c>
      <c r="O30" t="s">
        <v>157</v>
      </c>
    </row>
    <row r="32" spans="1:15" x14ac:dyDescent="0.2">
      <c r="A32" s="1">
        <v>0</v>
      </c>
      <c r="B32" s="1">
        <v>3</v>
      </c>
      <c r="C32" t="s">
        <v>159</v>
      </c>
      <c r="D32" t="s">
        <v>746</v>
      </c>
      <c r="E32" t="s">
        <v>157</v>
      </c>
    </row>
    <row r="33" spans="1:15" x14ac:dyDescent="0.2">
      <c r="A33" s="1">
        <v>1</v>
      </c>
      <c r="B33" s="1">
        <v>3</v>
      </c>
      <c r="C33" t="s">
        <v>157</v>
      </c>
      <c r="E33" t="s">
        <v>159</v>
      </c>
      <c r="F33" t="s">
        <v>748</v>
      </c>
      <c r="G33" t="s">
        <v>164</v>
      </c>
    </row>
    <row r="34" spans="1:15" x14ac:dyDescent="0.2">
      <c r="A34" s="1">
        <v>2</v>
      </c>
      <c r="B34" s="1">
        <v>3</v>
      </c>
      <c r="C34" t="s">
        <v>157</v>
      </c>
      <c r="D34" t="s">
        <v>169</v>
      </c>
      <c r="E34" t="s">
        <v>170</v>
      </c>
      <c r="G34" t="s">
        <v>159</v>
      </c>
      <c r="H34" t="s">
        <v>746</v>
      </c>
      <c r="I34" t="s">
        <v>157</v>
      </c>
    </row>
    <row r="35" spans="1:15" x14ac:dyDescent="0.2">
      <c r="A35" s="1">
        <v>3</v>
      </c>
      <c r="B35" s="1">
        <v>3</v>
      </c>
      <c r="C35" t="s">
        <v>157</v>
      </c>
      <c r="D35" t="s">
        <v>746</v>
      </c>
      <c r="E35" t="s">
        <v>159</v>
      </c>
      <c r="G35" t="s">
        <v>159</v>
      </c>
      <c r="H35" t="s">
        <v>746</v>
      </c>
      <c r="I35" t="s">
        <v>157</v>
      </c>
    </row>
    <row r="36" spans="1:15" x14ac:dyDescent="0.2">
      <c r="A36" s="1">
        <v>4</v>
      </c>
      <c r="B36" s="1">
        <v>3</v>
      </c>
      <c r="C36" t="s">
        <v>157</v>
      </c>
      <c r="D36" t="s">
        <v>746</v>
      </c>
      <c r="E36" t="s">
        <v>159</v>
      </c>
      <c r="F36" t="s">
        <v>746</v>
      </c>
      <c r="G36" t="s">
        <v>170</v>
      </c>
      <c r="I36" t="s">
        <v>159</v>
      </c>
      <c r="J36" t="s">
        <v>746</v>
      </c>
      <c r="K36" t="s">
        <v>157</v>
      </c>
    </row>
    <row r="37" spans="1:15" x14ac:dyDescent="0.2">
      <c r="A37" s="1">
        <v>5</v>
      </c>
      <c r="B37" s="1">
        <v>3</v>
      </c>
      <c r="C37" t="s">
        <v>157</v>
      </c>
      <c r="D37" t="s">
        <v>746</v>
      </c>
      <c r="E37" t="s">
        <v>159</v>
      </c>
      <c r="F37" t="s">
        <v>169</v>
      </c>
      <c r="G37" t="s">
        <v>159</v>
      </c>
      <c r="I37" t="s">
        <v>159</v>
      </c>
      <c r="J37" t="s">
        <v>746</v>
      </c>
      <c r="K37" t="s">
        <v>157</v>
      </c>
    </row>
    <row r="38" spans="1:15" x14ac:dyDescent="0.2">
      <c r="A38" s="1">
        <v>6</v>
      </c>
      <c r="B38" s="1">
        <v>3</v>
      </c>
      <c r="C38" t="s">
        <v>157</v>
      </c>
      <c r="D38" t="s">
        <v>746</v>
      </c>
      <c r="E38" t="s">
        <v>159</v>
      </c>
      <c r="F38" t="s">
        <v>169</v>
      </c>
      <c r="G38" t="s">
        <v>159</v>
      </c>
      <c r="H38" t="s">
        <v>746</v>
      </c>
      <c r="I38" t="s">
        <v>170</v>
      </c>
      <c r="K38" t="s">
        <v>159</v>
      </c>
      <c r="L38" t="s">
        <v>746</v>
      </c>
      <c r="M38" t="s">
        <v>157</v>
      </c>
    </row>
    <row r="39" spans="1:15" x14ac:dyDescent="0.2">
      <c r="A39" s="1">
        <v>7</v>
      </c>
      <c r="B39" s="1">
        <v>3</v>
      </c>
      <c r="C39" t="s">
        <v>157</v>
      </c>
      <c r="D39" t="s">
        <v>746</v>
      </c>
      <c r="E39" t="s">
        <v>159</v>
      </c>
      <c r="F39" t="s">
        <v>169</v>
      </c>
      <c r="G39" t="s">
        <v>159</v>
      </c>
      <c r="H39" t="s">
        <v>169</v>
      </c>
      <c r="I39" t="s">
        <v>159</v>
      </c>
      <c r="K39" t="s">
        <v>159</v>
      </c>
      <c r="L39" t="s">
        <v>746</v>
      </c>
      <c r="M39" t="s">
        <v>157</v>
      </c>
    </row>
    <row r="40" spans="1:15" x14ac:dyDescent="0.2">
      <c r="A40" s="1">
        <v>8</v>
      </c>
      <c r="B40" s="1">
        <v>3</v>
      </c>
      <c r="C40" t="s">
        <v>157</v>
      </c>
      <c r="D40" t="s">
        <v>746</v>
      </c>
      <c r="E40" t="s">
        <v>159</v>
      </c>
      <c r="F40" t="s">
        <v>169</v>
      </c>
      <c r="G40" t="s">
        <v>159</v>
      </c>
      <c r="H40" t="s">
        <v>169</v>
      </c>
      <c r="I40" t="s">
        <v>159</v>
      </c>
      <c r="J40" t="s">
        <v>746</v>
      </c>
      <c r="K40" t="s">
        <v>170</v>
      </c>
      <c r="M40" t="s">
        <v>159</v>
      </c>
      <c r="N40" t="s">
        <v>746</v>
      </c>
      <c r="O40" t="s">
        <v>157</v>
      </c>
    </row>
    <row r="42" spans="1:15" x14ac:dyDescent="0.2">
      <c r="A42" s="1">
        <v>0</v>
      </c>
      <c r="B42" s="1">
        <v>4</v>
      </c>
      <c r="C42" t="s">
        <v>171</v>
      </c>
      <c r="D42" t="s">
        <v>748</v>
      </c>
      <c r="E42" t="s">
        <v>159</v>
      </c>
      <c r="F42" t="s">
        <v>746</v>
      </c>
      <c r="G42" t="s">
        <v>157</v>
      </c>
    </row>
    <row r="43" spans="1:15" x14ac:dyDescent="0.2">
      <c r="A43" s="1">
        <v>1</v>
      </c>
      <c r="B43" s="1">
        <v>4</v>
      </c>
      <c r="C43" t="s">
        <v>157</v>
      </c>
      <c r="E43" t="s">
        <v>171</v>
      </c>
      <c r="F43" t="s">
        <v>746</v>
      </c>
      <c r="G43" t="s">
        <v>159</v>
      </c>
      <c r="H43" t="s">
        <v>746</v>
      </c>
      <c r="I43" t="s">
        <v>157</v>
      </c>
    </row>
    <row r="44" spans="1:15" x14ac:dyDescent="0.2">
      <c r="A44" s="1">
        <v>2</v>
      </c>
      <c r="B44" s="1">
        <v>4</v>
      </c>
      <c r="C44" t="s">
        <v>157</v>
      </c>
      <c r="D44" t="s">
        <v>169</v>
      </c>
      <c r="E44" t="s">
        <v>170</v>
      </c>
      <c r="G44" t="s">
        <v>171</v>
      </c>
      <c r="H44" t="s">
        <v>746</v>
      </c>
      <c r="I44" t="s">
        <v>159</v>
      </c>
      <c r="J44" t="s">
        <v>746</v>
      </c>
      <c r="K44" t="s">
        <v>157</v>
      </c>
    </row>
    <row r="45" spans="1:15" x14ac:dyDescent="0.2">
      <c r="A45" s="1">
        <v>3</v>
      </c>
      <c r="B45" s="1">
        <v>4</v>
      </c>
      <c r="C45" t="s">
        <v>157</v>
      </c>
      <c r="D45" t="s">
        <v>746</v>
      </c>
      <c r="E45" t="s">
        <v>159</v>
      </c>
      <c r="G45" t="s">
        <v>171</v>
      </c>
      <c r="H45" t="s">
        <v>746</v>
      </c>
      <c r="I45" t="s">
        <v>159</v>
      </c>
      <c r="J45" t="s">
        <v>746</v>
      </c>
      <c r="K45" t="s">
        <v>157</v>
      </c>
    </row>
    <row r="46" spans="1:15" x14ac:dyDescent="0.2">
      <c r="A46" s="1">
        <v>4</v>
      </c>
      <c r="B46" s="1">
        <v>4</v>
      </c>
      <c r="C46" t="s">
        <v>157</v>
      </c>
      <c r="D46" t="s">
        <v>746</v>
      </c>
      <c r="E46" t="s">
        <v>159</v>
      </c>
      <c r="F46" t="s">
        <v>746</v>
      </c>
      <c r="G46" t="s">
        <v>170</v>
      </c>
      <c r="I46" t="s">
        <v>171</v>
      </c>
      <c r="J46" t="s">
        <v>746</v>
      </c>
      <c r="K46" t="s">
        <v>159</v>
      </c>
      <c r="L46" t="s">
        <v>746</v>
      </c>
      <c r="M46" t="s">
        <v>157</v>
      </c>
    </row>
    <row r="47" spans="1:15" x14ac:dyDescent="0.2">
      <c r="A47" s="1">
        <v>5</v>
      </c>
      <c r="B47" s="1">
        <v>4</v>
      </c>
      <c r="C47" t="s">
        <v>157</v>
      </c>
      <c r="D47" t="s">
        <v>746</v>
      </c>
      <c r="E47" t="s">
        <v>159</v>
      </c>
      <c r="F47" t="s">
        <v>169</v>
      </c>
      <c r="G47" t="s">
        <v>159</v>
      </c>
      <c r="I47" t="s">
        <v>171</v>
      </c>
      <c r="J47" t="s">
        <v>746</v>
      </c>
      <c r="K47" t="s">
        <v>159</v>
      </c>
      <c r="L47" t="s">
        <v>746</v>
      </c>
      <c r="M47" t="s">
        <v>157</v>
      </c>
    </row>
    <row r="48" spans="1:15" x14ac:dyDescent="0.2">
      <c r="A48" s="1">
        <v>6</v>
      </c>
      <c r="B48" s="1">
        <v>4</v>
      </c>
      <c r="C48" t="s">
        <v>157</v>
      </c>
      <c r="D48" t="s">
        <v>746</v>
      </c>
      <c r="E48" t="s">
        <v>159</v>
      </c>
      <c r="F48" t="s">
        <v>169</v>
      </c>
      <c r="G48" t="s">
        <v>159</v>
      </c>
      <c r="H48" t="s">
        <v>746</v>
      </c>
      <c r="I48" t="s">
        <v>170</v>
      </c>
      <c r="K48" t="s">
        <v>171</v>
      </c>
      <c r="L48" t="s">
        <v>746</v>
      </c>
      <c r="M48" t="s">
        <v>159</v>
      </c>
      <c r="N48" t="s">
        <v>746</v>
      </c>
      <c r="O48" t="s">
        <v>157</v>
      </c>
    </row>
    <row r="49" spans="1:17" x14ac:dyDescent="0.2">
      <c r="A49" s="1">
        <v>7</v>
      </c>
      <c r="B49" s="1">
        <v>4</v>
      </c>
      <c r="C49" t="s">
        <v>157</v>
      </c>
      <c r="D49" t="s">
        <v>746</v>
      </c>
      <c r="E49" t="s">
        <v>159</v>
      </c>
      <c r="F49" t="s">
        <v>169</v>
      </c>
      <c r="G49" t="s">
        <v>159</v>
      </c>
      <c r="H49" t="s">
        <v>169</v>
      </c>
      <c r="I49" t="s">
        <v>159</v>
      </c>
      <c r="K49" t="s">
        <v>171</v>
      </c>
      <c r="L49" t="s">
        <v>746</v>
      </c>
      <c r="M49" t="s">
        <v>159</v>
      </c>
      <c r="N49" t="s">
        <v>746</v>
      </c>
      <c r="O49" t="s">
        <v>157</v>
      </c>
    </row>
    <row r="50" spans="1:17" x14ac:dyDescent="0.2">
      <c r="A50" s="1">
        <v>8</v>
      </c>
      <c r="B50" s="1">
        <v>4</v>
      </c>
      <c r="C50" t="s">
        <v>157</v>
      </c>
      <c r="D50" t="s">
        <v>746</v>
      </c>
      <c r="E50" t="s">
        <v>159</v>
      </c>
      <c r="F50" t="s">
        <v>169</v>
      </c>
      <c r="G50" t="s">
        <v>159</v>
      </c>
      <c r="H50" t="s">
        <v>169</v>
      </c>
      <c r="I50" t="s">
        <v>159</v>
      </c>
      <c r="J50" t="s">
        <v>746</v>
      </c>
      <c r="K50" t="s">
        <v>170</v>
      </c>
      <c r="M50" t="s">
        <v>171</v>
      </c>
      <c r="N50" t="s">
        <v>746</v>
      </c>
      <c r="O50" t="s">
        <v>159</v>
      </c>
      <c r="P50" t="s">
        <v>746</v>
      </c>
      <c r="Q50" t="s">
        <v>157</v>
      </c>
    </row>
    <row r="52" spans="1:17" x14ac:dyDescent="0.2">
      <c r="A52" s="1">
        <v>0</v>
      </c>
      <c r="B52" s="1">
        <v>5</v>
      </c>
      <c r="C52" t="s">
        <v>159</v>
      </c>
      <c r="D52" t="s">
        <v>169</v>
      </c>
      <c r="E52" t="s">
        <v>159</v>
      </c>
      <c r="F52" t="s">
        <v>746</v>
      </c>
      <c r="G52" t="s">
        <v>157</v>
      </c>
    </row>
    <row r="53" spans="1:17" x14ac:dyDescent="0.2">
      <c r="A53" s="1">
        <v>1</v>
      </c>
      <c r="B53" s="1">
        <v>5</v>
      </c>
      <c r="C53" t="s">
        <v>157</v>
      </c>
      <c r="E53" t="s">
        <v>159</v>
      </c>
      <c r="F53" t="s">
        <v>169</v>
      </c>
      <c r="G53" t="s">
        <v>159</v>
      </c>
      <c r="H53" t="s">
        <v>746</v>
      </c>
      <c r="I53" t="s">
        <v>157</v>
      </c>
    </row>
    <row r="54" spans="1:17" x14ac:dyDescent="0.2">
      <c r="A54" s="1">
        <v>2</v>
      </c>
      <c r="B54" s="1">
        <v>5</v>
      </c>
      <c r="C54" t="s">
        <v>157</v>
      </c>
      <c r="D54" t="s">
        <v>169</v>
      </c>
      <c r="E54" t="s">
        <v>170</v>
      </c>
      <c r="G54" t="s">
        <v>159</v>
      </c>
      <c r="H54" t="s">
        <v>169</v>
      </c>
      <c r="I54" t="s">
        <v>159</v>
      </c>
      <c r="J54" t="s">
        <v>746</v>
      </c>
      <c r="K54" t="s">
        <v>157</v>
      </c>
    </row>
    <row r="55" spans="1:17" x14ac:dyDescent="0.2">
      <c r="A55" s="1">
        <v>3</v>
      </c>
      <c r="B55" s="1">
        <v>5</v>
      </c>
      <c r="C55" t="s">
        <v>157</v>
      </c>
      <c r="D55" t="s">
        <v>746</v>
      </c>
      <c r="E55" t="s">
        <v>159</v>
      </c>
      <c r="G55" t="s">
        <v>159</v>
      </c>
      <c r="H55" t="s">
        <v>169</v>
      </c>
      <c r="I55" t="s">
        <v>159</v>
      </c>
      <c r="J55" t="s">
        <v>746</v>
      </c>
      <c r="K55" t="s">
        <v>157</v>
      </c>
    </row>
    <row r="56" spans="1:17" x14ac:dyDescent="0.2">
      <c r="A56" s="1">
        <v>4</v>
      </c>
      <c r="B56" s="1">
        <v>5</v>
      </c>
      <c r="C56" t="s">
        <v>157</v>
      </c>
      <c r="D56" t="s">
        <v>746</v>
      </c>
      <c r="E56" t="s">
        <v>159</v>
      </c>
      <c r="F56" t="s">
        <v>746</v>
      </c>
      <c r="G56" t="s">
        <v>170</v>
      </c>
      <c r="I56" t="s">
        <v>159</v>
      </c>
      <c r="J56" t="s">
        <v>169</v>
      </c>
      <c r="K56" t="s">
        <v>159</v>
      </c>
      <c r="L56" t="s">
        <v>746</v>
      </c>
      <c r="M56" t="s">
        <v>157</v>
      </c>
    </row>
    <row r="57" spans="1:17" x14ac:dyDescent="0.2">
      <c r="A57" s="1">
        <v>5</v>
      </c>
      <c r="B57" s="1">
        <v>5</v>
      </c>
      <c r="C57" t="s">
        <v>157</v>
      </c>
      <c r="D57" t="s">
        <v>746</v>
      </c>
      <c r="E57" t="s">
        <v>159</v>
      </c>
      <c r="F57" t="s">
        <v>169</v>
      </c>
      <c r="G57" t="s">
        <v>159</v>
      </c>
      <c r="I57" t="s">
        <v>159</v>
      </c>
      <c r="J57" t="s">
        <v>169</v>
      </c>
      <c r="K57" t="s">
        <v>159</v>
      </c>
      <c r="L57" t="s">
        <v>746</v>
      </c>
      <c r="M57" t="s">
        <v>157</v>
      </c>
    </row>
    <row r="58" spans="1:17" x14ac:dyDescent="0.2">
      <c r="A58" s="1">
        <v>6</v>
      </c>
      <c r="B58" s="1">
        <v>5</v>
      </c>
      <c r="C58" t="s">
        <v>157</v>
      </c>
      <c r="D58" t="s">
        <v>746</v>
      </c>
      <c r="E58" t="s">
        <v>159</v>
      </c>
      <c r="F58" t="s">
        <v>169</v>
      </c>
      <c r="G58" t="s">
        <v>159</v>
      </c>
      <c r="H58" t="s">
        <v>746</v>
      </c>
      <c r="I58" t="s">
        <v>170</v>
      </c>
      <c r="K58" t="s">
        <v>159</v>
      </c>
      <c r="L58" t="s">
        <v>169</v>
      </c>
      <c r="M58" t="s">
        <v>159</v>
      </c>
      <c r="N58" t="s">
        <v>746</v>
      </c>
      <c r="O58" t="s">
        <v>157</v>
      </c>
    </row>
    <row r="59" spans="1:17" x14ac:dyDescent="0.2">
      <c r="A59" s="1">
        <v>7</v>
      </c>
      <c r="B59" s="1">
        <v>5</v>
      </c>
      <c r="C59" t="s">
        <v>157</v>
      </c>
      <c r="D59" t="s">
        <v>746</v>
      </c>
      <c r="E59" t="s">
        <v>159</v>
      </c>
      <c r="F59" t="s">
        <v>169</v>
      </c>
      <c r="G59" t="s">
        <v>159</v>
      </c>
      <c r="H59" t="s">
        <v>169</v>
      </c>
      <c r="I59" t="s">
        <v>159</v>
      </c>
      <c r="K59" t="s">
        <v>159</v>
      </c>
      <c r="L59" t="s">
        <v>169</v>
      </c>
      <c r="M59" t="s">
        <v>159</v>
      </c>
      <c r="N59" t="s">
        <v>746</v>
      </c>
      <c r="O59" t="s">
        <v>157</v>
      </c>
    </row>
    <row r="60" spans="1:17" x14ac:dyDescent="0.2">
      <c r="A60" s="1">
        <v>8</v>
      </c>
      <c r="B60" s="1">
        <v>5</v>
      </c>
      <c r="C60" t="s">
        <v>157</v>
      </c>
      <c r="D60" t="s">
        <v>746</v>
      </c>
      <c r="E60" t="s">
        <v>159</v>
      </c>
      <c r="F60" t="s">
        <v>169</v>
      </c>
      <c r="G60" t="s">
        <v>159</v>
      </c>
      <c r="H60" t="s">
        <v>169</v>
      </c>
      <c r="I60" t="s">
        <v>159</v>
      </c>
      <c r="J60" t="s">
        <v>746</v>
      </c>
      <c r="K60" t="s">
        <v>170</v>
      </c>
      <c r="M60" t="s">
        <v>159</v>
      </c>
      <c r="N60" t="s">
        <v>169</v>
      </c>
      <c r="O60" t="s">
        <v>159</v>
      </c>
      <c r="P60" t="s">
        <v>746</v>
      </c>
      <c r="Q60" t="s">
        <v>157</v>
      </c>
    </row>
    <row r="62" spans="1:17" x14ac:dyDescent="0.2">
      <c r="A62" s="1">
        <v>0</v>
      </c>
      <c r="B62" s="1">
        <v>6</v>
      </c>
      <c r="C62" t="s">
        <v>171</v>
      </c>
      <c r="D62" t="s">
        <v>746</v>
      </c>
      <c r="E62" t="s">
        <v>159</v>
      </c>
      <c r="F62" t="s">
        <v>169</v>
      </c>
      <c r="G62" t="s">
        <v>159</v>
      </c>
      <c r="H62" t="s">
        <v>746</v>
      </c>
      <c r="I62" t="s">
        <v>157</v>
      </c>
    </row>
    <row r="63" spans="1:17" x14ac:dyDescent="0.2">
      <c r="A63" s="1">
        <v>1</v>
      </c>
      <c r="B63" s="1">
        <v>6</v>
      </c>
      <c r="C63" t="s">
        <v>157</v>
      </c>
      <c r="E63" t="s">
        <v>171</v>
      </c>
      <c r="F63" t="s">
        <v>746</v>
      </c>
      <c r="G63" t="s">
        <v>159</v>
      </c>
      <c r="H63" t="s">
        <v>169</v>
      </c>
      <c r="I63" t="s">
        <v>159</v>
      </c>
      <c r="J63" t="s">
        <v>746</v>
      </c>
      <c r="K63" t="s">
        <v>157</v>
      </c>
    </row>
    <row r="64" spans="1:17" x14ac:dyDescent="0.2">
      <c r="A64" s="1">
        <v>2</v>
      </c>
      <c r="B64" s="1">
        <v>6</v>
      </c>
      <c r="C64" t="s">
        <v>157</v>
      </c>
      <c r="D64" t="s">
        <v>169</v>
      </c>
      <c r="E64" t="s">
        <v>170</v>
      </c>
      <c r="G64" t="s">
        <v>171</v>
      </c>
      <c r="H64" t="s">
        <v>746</v>
      </c>
      <c r="I64" t="s">
        <v>159</v>
      </c>
      <c r="J64" t="s">
        <v>169</v>
      </c>
      <c r="K64" t="s">
        <v>159</v>
      </c>
      <c r="L64" t="s">
        <v>746</v>
      </c>
      <c r="M64" t="s">
        <v>157</v>
      </c>
    </row>
    <row r="65" spans="1:19" x14ac:dyDescent="0.2">
      <c r="A65" s="1">
        <v>3</v>
      </c>
      <c r="B65" s="1">
        <v>6</v>
      </c>
      <c r="C65" t="s">
        <v>157</v>
      </c>
      <c r="D65" t="s">
        <v>746</v>
      </c>
      <c r="E65" t="s">
        <v>159</v>
      </c>
      <c r="G65" t="s">
        <v>171</v>
      </c>
      <c r="H65" t="s">
        <v>746</v>
      </c>
      <c r="I65" t="s">
        <v>159</v>
      </c>
      <c r="J65" t="s">
        <v>169</v>
      </c>
      <c r="K65" t="s">
        <v>159</v>
      </c>
      <c r="L65" t="s">
        <v>746</v>
      </c>
      <c r="M65" t="s">
        <v>157</v>
      </c>
    </row>
    <row r="66" spans="1:19" x14ac:dyDescent="0.2">
      <c r="A66" s="1">
        <v>4</v>
      </c>
      <c r="B66" s="1">
        <v>6</v>
      </c>
      <c r="C66" t="s">
        <v>157</v>
      </c>
      <c r="D66" t="s">
        <v>746</v>
      </c>
      <c r="E66" t="s">
        <v>159</v>
      </c>
      <c r="F66" t="s">
        <v>746</v>
      </c>
      <c r="G66" t="s">
        <v>170</v>
      </c>
      <c r="I66" t="s">
        <v>171</v>
      </c>
      <c r="J66" t="s">
        <v>746</v>
      </c>
      <c r="K66" t="s">
        <v>159</v>
      </c>
      <c r="L66" t="s">
        <v>169</v>
      </c>
      <c r="M66" t="s">
        <v>159</v>
      </c>
      <c r="N66" t="s">
        <v>746</v>
      </c>
      <c r="O66" t="s">
        <v>157</v>
      </c>
    </row>
    <row r="67" spans="1:19" x14ac:dyDescent="0.2">
      <c r="A67" s="1">
        <v>5</v>
      </c>
      <c r="B67" s="1">
        <v>6</v>
      </c>
      <c r="C67" t="s">
        <v>157</v>
      </c>
      <c r="D67" t="s">
        <v>746</v>
      </c>
      <c r="E67" t="s">
        <v>159</v>
      </c>
      <c r="F67" t="s">
        <v>169</v>
      </c>
      <c r="G67" t="s">
        <v>159</v>
      </c>
      <c r="I67" t="s">
        <v>171</v>
      </c>
      <c r="J67" t="s">
        <v>746</v>
      </c>
      <c r="K67" t="s">
        <v>159</v>
      </c>
      <c r="L67" t="s">
        <v>169</v>
      </c>
      <c r="M67" t="s">
        <v>159</v>
      </c>
      <c r="N67" t="s">
        <v>746</v>
      </c>
      <c r="O67" t="s">
        <v>157</v>
      </c>
    </row>
    <row r="68" spans="1:19" x14ac:dyDescent="0.2">
      <c r="A68" s="1">
        <v>6</v>
      </c>
      <c r="B68" s="1">
        <v>6</v>
      </c>
      <c r="C68" t="s">
        <v>157</v>
      </c>
      <c r="D68" t="s">
        <v>746</v>
      </c>
      <c r="E68" t="s">
        <v>159</v>
      </c>
      <c r="F68" t="s">
        <v>169</v>
      </c>
      <c r="G68" t="s">
        <v>159</v>
      </c>
      <c r="H68" t="s">
        <v>746</v>
      </c>
      <c r="I68" t="s">
        <v>170</v>
      </c>
      <c r="K68" t="s">
        <v>171</v>
      </c>
      <c r="L68" t="s">
        <v>746</v>
      </c>
      <c r="M68" t="s">
        <v>159</v>
      </c>
      <c r="N68" t="s">
        <v>169</v>
      </c>
      <c r="O68" t="s">
        <v>159</v>
      </c>
      <c r="P68" t="s">
        <v>746</v>
      </c>
      <c r="Q68" t="s">
        <v>157</v>
      </c>
    </row>
    <row r="69" spans="1:19" x14ac:dyDescent="0.2">
      <c r="A69" s="1">
        <v>7</v>
      </c>
      <c r="B69" s="1">
        <v>6</v>
      </c>
      <c r="C69" t="s">
        <v>157</v>
      </c>
      <c r="D69" t="s">
        <v>746</v>
      </c>
      <c r="E69" t="s">
        <v>159</v>
      </c>
      <c r="F69" t="s">
        <v>169</v>
      </c>
      <c r="G69" t="s">
        <v>159</v>
      </c>
      <c r="H69" t="s">
        <v>169</v>
      </c>
      <c r="I69" t="s">
        <v>159</v>
      </c>
      <c r="K69" t="s">
        <v>171</v>
      </c>
      <c r="L69" t="s">
        <v>746</v>
      </c>
      <c r="M69" t="s">
        <v>159</v>
      </c>
      <c r="N69" t="s">
        <v>169</v>
      </c>
      <c r="O69" t="s">
        <v>159</v>
      </c>
      <c r="P69" t="s">
        <v>746</v>
      </c>
      <c r="Q69" t="s">
        <v>157</v>
      </c>
    </row>
    <row r="70" spans="1:19" x14ac:dyDescent="0.2">
      <c r="A70" s="1">
        <v>8</v>
      </c>
      <c r="B70" s="1">
        <v>6</v>
      </c>
      <c r="C70" t="s">
        <v>157</v>
      </c>
      <c r="D70" t="s">
        <v>746</v>
      </c>
      <c r="E70" t="s">
        <v>159</v>
      </c>
      <c r="F70" t="s">
        <v>169</v>
      </c>
      <c r="G70" t="s">
        <v>159</v>
      </c>
      <c r="H70" t="s">
        <v>169</v>
      </c>
      <c r="I70" t="s">
        <v>159</v>
      </c>
      <c r="J70" t="s">
        <v>746</v>
      </c>
      <c r="K70" t="s">
        <v>170</v>
      </c>
      <c r="M70" t="s">
        <v>171</v>
      </c>
      <c r="N70" t="s">
        <v>746</v>
      </c>
      <c r="O70" t="s">
        <v>159</v>
      </c>
      <c r="P70" t="s">
        <v>169</v>
      </c>
      <c r="Q70" t="s">
        <v>159</v>
      </c>
      <c r="R70" t="s">
        <v>746</v>
      </c>
      <c r="S70" t="s">
        <v>157</v>
      </c>
    </row>
    <row r="72" spans="1:19" x14ac:dyDescent="0.2">
      <c r="A72" s="1">
        <v>0</v>
      </c>
      <c r="B72" s="1">
        <v>7</v>
      </c>
      <c r="C72" t="s">
        <v>159</v>
      </c>
      <c r="D72" t="s">
        <v>169</v>
      </c>
      <c r="E72" t="s">
        <v>159</v>
      </c>
      <c r="F72" t="s">
        <v>169</v>
      </c>
      <c r="G72" t="s">
        <v>159</v>
      </c>
      <c r="H72" t="s">
        <v>746</v>
      </c>
      <c r="I72" t="s">
        <v>157</v>
      </c>
    </row>
    <row r="73" spans="1:19" x14ac:dyDescent="0.2">
      <c r="A73" s="1">
        <v>1</v>
      </c>
      <c r="B73" s="1">
        <v>7</v>
      </c>
      <c r="C73" t="s">
        <v>157</v>
      </c>
      <c r="E73" t="s">
        <v>159</v>
      </c>
      <c r="F73" t="s">
        <v>169</v>
      </c>
      <c r="G73" t="s">
        <v>159</v>
      </c>
      <c r="H73" t="s">
        <v>169</v>
      </c>
      <c r="I73" t="s">
        <v>159</v>
      </c>
      <c r="J73" t="s">
        <v>746</v>
      </c>
      <c r="K73" t="s">
        <v>157</v>
      </c>
    </row>
    <row r="74" spans="1:19" x14ac:dyDescent="0.2">
      <c r="A74" s="1">
        <v>2</v>
      </c>
      <c r="B74" s="1">
        <v>7</v>
      </c>
      <c r="C74" t="s">
        <v>157</v>
      </c>
      <c r="D74" t="s">
        <v>169</v>
      </c>
      <c r="E74" t="s">
        <v>170</v>
      </c>
      <c r="G74" t="s">
        <v>159</v>
      </c>
      <c r="H74" t="s">
        <v>169</v>
      </c>
      <c r="I74" t="s">
        <v>159</v>
      </c>
      <c r="J74" t="s">
        <v>169</v>
      </c>
      <c r="K74" t="s">
        <v>159</v>
      </c>
      <c r="L74" t="s">
        <v>746</v>
      </c>
      <c r="M74" t="s">
        <v>157</v>
      </c>
    </row>
    <row r="75" spans="1:19" x14ac:dyDescent="0.2">
      <c r="A75" s="1">
        <v>3</v>
      </c>
      <c r="B75" s="1">
        <v>7</v>
      </c>
      <c r="C75" t="s">
        <v>157</v>
      </c>
      <c r="D75" t="s">
        <v>746</v>
      </c>
      <c r="E75" t="s">
        <v>159</v>
      </c>
      <c r="G75" t="s">
        <v>159</v>
      </c>
      <c r="H75" t="s">
        <v>169</v>
      </c>
      <c r="I75" t="s">
        <v>159</v>
      </c>
      <c r="J75" t="s">
        <v>169</v>
      </c>
      <c r="K75" t="s">
        <v>159</v>
      </c>
      <c r="L75" t="s">
        <v>746</v>
      </c>
      <c r="M75" t="s">
        <v>157</v>
      </c>
    </row>
    <row r="76" spans="1:19" x14ac:dyDescent="0.2">
      <c r="A76" s="1">
        <v>4</v>
      </c>
      <c r="B76" s="1">
        <v>7</v>
      </c>
      <c r="C76" t="s">
        <v>157</v>
      </c>
      <c r="D76" t="s">
        <v>746</v>
      </c>
      <c r="E76" t="s">
        <v>159</v>
      </c>
      <c r="F76" t="s">
        <v>746</v>
      </c>
      <c r="G76" t="s">
        <v>170</v>
      </c>
      <c r="I76" t="s">
        <v>159</v>
      </c>
      <c r="J76" t="s">
        <v>169</v>
      </c>
      <c r="K76" t="s">
        <v>159</v>
      </c>
      <c r="L76" t="s">
        <v>169</v>
      </c>
      <c r="M76" t="s">
        <v>159</v>
      </c>
      <c r="N76" t="s">
        <v>746</v>
      </c>
      <c r="O76" t="s">
        <v>157</v>
      </c>
    </row>
    <row r="77" spans="1:19" x14ac:dyDescent="0.2">
      <c r="A77" s="1">
        <v>5</v>
      </c>
      <c r="B77" s="1">
        <v>7</v>
      </c>
      <c r="C77" t="s">
        <v>157</v>
      </c>
      <c r="D77" t="s">
        <v>746</v>
      </c>
      <c r="E77" t="s">
        <v>159</v>
      </c>
      <c r="F77" t="s">
        <v>169</v>
      </c>
      <c r="G77" t="s">
        <v>159</v>
      </c>
      <c r="I77" t="s">
        <v>159</v>
      </c>
      <c r="J77" t="s">
        <v>169</v>
      </c>
      <c r="K77" t="s">
        <v>159</v>
      </c>
      <c r="L77" t="s">
        <v>169</v>
      </c>
      <c r="M77" t="s">
        <v>159</v>
      </c>
      <c r="N77" t="s">
        <v>746</v>
      </c>
      <c r="O77" t="s">
        <v>157</v>
      </c>
    </row>
    <row r="78" spans="1:19" x14ac:dyDescent="0.2">
      <c r="A78" s="1">
        <v>6</v>
      </c>
      <c r="B78" s="1">
        <v>7</v>
      </c>
      <c r="C78" t="s">
        <v>157</v>
      </c>
      <c r="D78" t="s">
        <v>746</v>
      </c>
      <c r="E78" t="s">
        <v>159</v>
      </c>
      <c r="F78" t="s">
        <v>169</v>
      </c>
      <c r="G78" t="s">
        <v>159</v>
      </c>
      <c r="H78" t="s">
        <v>746</v>
      </c>
      <c r="I78" t="s">
        <v>170</v>
      </c>
      <c r="K78" t="s">
        <v>159</v>
      </c>
      <c r="L78" t="s">
        <v>169</v>
      </c>
      <c r="M78" t="s">
        <v>159</v>
      </c>
      <c r="N78" t="s">
        <v>169</v>
      </c>
      <c r="O78" t="s">
        <v>159</v>
      </c>
      <c r="P78" t="s">
        <v>746</v>
      </c>
      <c r="Q78" t="s">
        <v>157</v>
      </c>
    </row>
    <row r="79" spans="1:19" x14ac:dyDescent="0.2">
      <c r="A79" s="1">
        <v>7</v>
      </c>
      <c r="B79" s="1">
        <v>7</v>
      </c>
      <c r="C79" t="s">
        <v>157</v>
      </c>
      <c r="D79" t="s">
        <v>746</v>
      </c>
      <c r="E79" t="s">
        <v>159</v>
      </c>
      <c r="F79" t="s">
        <v>169</v>
      </c>
      <c r="G79" t="s">
        <v>159</v>
      </c>
      <c r="H79" t="s">
        <v>169</v>
      </c>
      <c r="I79" t="s">
        <v>159</v>
      </c>
      <c r="K79" t="s">
        <v>159</v>
      </c>
      <c r="L79" t="s">
        <v>169</v>
      </c>
      <c r="M79" t="s">
        <v>159</v>
      </c>
      <c r="N79" t="s">
        <v>169</v>
      </c>
      <c r="O79" t="s">
        <v>159</v>
      </c>
      <c r="P79" t="s">
        <v>746</v>
      </c>
      <c r="Q79" t="s">
        <v>157</v>
      </c>
    </row>
    <row r="80" spans="1:19" x14ac:dyDescent="0.2">
      <c r="A80" s="1">
        <v>8</v>
      </c>
      <c r="B80" s="1">
        <v>7</v>
      </c>
      <c r="C80" t="s">
        <v>157</v>
      </c>
      <c r="D80" t="s">
        <v>746</v>
      </c>
      <c r="E80" t="s">
        <v>159</v>
      </c>
      <c r="F80" t="s">
        <v>169</v>
      </c>
      <c r="G80" t="s">
        <v>159</v>
      </c>
      <c r="H80" t="s">
        <v>169</v>
      </c>
      <c r="I80" t="s">
        <v>159</v>
      </c>
      <c r="J80" t="s">
        <v>746</v>
      </c>
      <c r="K80" t="s">
        <v>170</v>
      </c>
      <c r="M80" t="s">
        <v>159</v>
      </c>
      <c r="N80" t="s">
        <v>169</v>
      </c>
      <c r="O80" t="s">
        <v>159</v>
      </c>
      <c r="P80" t="s">
        <v>169</v>
      </c>
      <c r="Q80" t="s">
        <v>159</v>
      </c>
      <c r="R80" t="s">
        <v>746</v>
      </c>
      <c r="S80" t="s">
        <v>157</v>
      </c>
    </row>
    <row r="82" spans="1:21" x14ac:dyDescent="0.2">
      <c r="A82" s="1">
        <v>0</v>
      </c>
      <c r="B82" s="1">
        <v>8</v>
      </c>
      <c r="C82" t="s">
        <v>171</v>
      </c>
      <c r="D82" t="s">
        <v>746</v>
      </c>
      <c r="E82" t="s">
        <v>159</v>
      </c>
      <c r="F82" t="s">
        <v>169</v>
      </c>
      <c r="G82" t="s">
        <v>159</v>
      </c>
      <c r="H82" t="s">
        <v>169</v>
      </c>
      <c r="I82" t="s">
        <v>159</v>
      </c>
      <c r="J82" t="s">
        <v>746</v>
      </c>
      <c r="K82" t="s">
        <v>157</v>
      </c>
    </row>
    <row r="83" spans="1:21" x14ac:dyDescent="0.2">
      <c r="A83" s="1">
        <v>1</v>
      </c>
      <c r="B83" s="1">
        <v>8</v>
      </c>
      <c r="C83" t="s">
        <v>157</v>
      </c>
      <c r="E83" t="s">
        <v>171</v>
      </c>
      <c r="F83" t="s">
        <v>746</v>
      </c>
      <c r="G83" t="s">
        <v>159</v>
      </c>
      <c r="H83" t="s">
        <v>169</v>
      </c>
      <c r="I83" t="s">
        <v>159</v>
      </c>
      <c r="J83" t="s">
        <v>169</v>
      </c>
      <c r="K83" t="s">
        <v>159</v>
      </c>
      <c r="L83" t="s">
        <v>746</v>
      </c>
      <c r="M83" t="s">
        <v>157</v>
      </c>
    </row>
    <row r="84" spans="1:21" x14ac:dyDescent="0.2">
      <c r="A84" s="1">
        <v>2</v>
      </c>
      <c r="B84" s="1">
        <v>8</v>
      </c>
      <c r="C84" t="s">
        <v>157</v>
      </c>
      <c r="D84" t="s">
        <v>169</v>
      </c>
      <c r="E84" t="s">
        <v>170</v>
      </c>
      <c r="G84" t="s">
        <v>171</v>
      </c>
      <c r="H84" t="s">
        <v>746</v>
      </c>
      <c r="I84" t="s">
        <v>159</v>
      </c>
      <c r="J84" t="s">
        <v>169</v>
      </c>
      <c r="K84" t="s">
        <v>159</v>
      </c>
      <c r="L84" t="s">
        <v>169</v>
      </c>
      <c r="M84" t="s">
        <v>159</v>
      </c>
      <c r="N84" t="s">
        <v>746</v>
      </c>
      <c r="O84" t="s">
        <v>157</v>
      </c>
    </row>
    <row r="85" spans="1:21" x14ac:dyDescent="0.2">
      <c r="A85" s="1">
        <v>3</v>
      </c>
      <c r="B85" s="1">
        <v>8</v>
      </c>
      <c r="C85" t="s">
        <v>157</v>
      </c>
      <c r="D85" t="s">
        <v>746</v>
      </c>
      <c r="E85" t="s">
        <v>159</v>
      </c>
      <c r="G85" t="s">
        <v>171</v>
      </c>
      <c r="H85" t="s">
        <v>746</v>
      </c>
      <c r="I85" t="s">
        <v>159</v>
      </c>
      <c r="J85" t="s">
        <v>169</v>
      </c>
      <c r="K85" t="s">
        <v>159</v>
      </c>
      <c r="L85" t="s">
        <v>169</v>
      </c>
      <c r="M85" t="s">
        <v>159</v>
      </c>
      <c r="N85" t="s">
        <v>746</v>
      </c>
      <c r="O85" t="s">
        <v>157</v>
      </c>
    </row>
    <row r="86" spans="1:21" x14ac:dyDescent="0.2">
      <c r="A86" s="1">
        <v>4</v>
      </c>
      <c r="B86" s="1">
        <v>8</v>
      </c>
      <c r="C86" t="s">
        <v>157</v>
      </c>
      <c r="D86" t="s">
        <v>746</v>
      </c>
      <c r="E86" t="s">
        <v>159</v>
      </c>
      <c r="F86" t="s">
        <v>746</v>
      </c>
      <c r="G86" t="s">
        <v>170</v>
      </c>
      <c r="I86" t="s">
        <v>171</v>
      </c>
      <c r="J86" t="s">
        <v>746</v>
      </c>
      <c r="K86" t="s">
        <v>159</v>
      </c>
      <c r="L86" t="s">
        <v>169</v>
      </c>
      <c r="M86" t="s">
        <v>159</v>
      </c>
      <c r="N86" t="s">
        <v>169</v>
      </c>
      <c r="O86" t="s">
        <v>159</v>
      </c>
      <c r="P86" t="s">
        <v>746</v>
      </c>
      <c r="Q86" t="s">
        <v>157</v>
      </c>
    </row>
    <row r="87" spans="1:21" x14ac:dyDescent="0.2">
      <c r="A87" s="1">
        <v>5</v>
      </c>
      <c r="B87" s="1">
        <v>8</v>
      </c>
      <c r="C87" t="s">
        <v>157</v>
      </c>
      <c r="D87" t="s">
        <v>746</v>
      </c>
      <c r="E87" t="s">
        <v>159</v>
      </c>
      <c r="F87" t="s">
        <v>169</v>
      </c>
      <c r="G87" t="s">
        <v>159</v>
      </c>
      <c r="I87" t="s">
        <v>171</v>
      </c>
      <c r="J87" t="s">
        <v>746</v>
      </c>
      <c r="K87" t="s">
        <v>159</v>
      </c>
      <c r="L87" t="s">
        <v>169</v>
      </c>
      <c r="M87" t="s">
        <v>159</v>
      </c>
      <c r="N87" t="s">
        <v>169</v>
      </c>
      <c r="O87" t="s">
        <v>159</v>
      </c>
      <c r="P87" t="s">
        <v>746</v>
      </c>
      <c r="Q87" t="s">
        <v>157</v>
      </c>
    </row>
    <row r="88" spans="1:21" x14ac:dyDescent="0.2">
      <c r="A88" s="1">
        <v>6</v>
      </c>
      <c r="B88" s="1">
        <v>8</v>
      </c>
      <c r="C88" t="s">
        <v>157</v>
      </c>
      <c r="D88" t="s">
        <v>746</v>
      </c>
      <c r="E88" t="s">
        <v>159</v>
      </c>
      <c r="F88" t="s">
        <v>169</v>
      </c>
      <c r="G88" t="s">
        <v>159</v>
      </c>
      <c r="H88" t="s">
        <v>746</v>
      </c>
      <c r="I88" t="s">
        <v>170</v>
      </c>
      <c r="K88" t="s">
        <v>171</v>
      </c>
      <c r="L88" t="s">
        <v>746</v>
      </c>
      <c r="M88" t="s">
        <v>159</v>
      </c>
      <c r="N88" t="s">
        <v>169</v>
      </c>
      <c r="O88" t="s">
        <v>159</v>
      </c>
      <c r="P88" t="s">
        <v>169</v>
      </c>
      <c r="Q88" t="s">
        <v>159</v>
      </c>
      <c r="R88" t="s">
        <v>746</v>
      </c>
      <c r="S88" t="s">
        <v>157</v>
      </c>
    </row>
    <row r="89" spans="1:21" x14ac:dyDescent="0.2">
      <c r="A89" s="1">
        <v>7</v>
      </c>
      <c r="B89" s="1">
        <v>8</v>
      </c>
      <c r="C89" t="s">
        <v>157</v>
      </c>
      <c r="D89" t="s">
        <v>746</v>
      </c>
      <c r="E89" t="s">
        <v>159</v>
      </c>
      <c r="F89" t="s">
        <v>169</v>
      </c>
      <c r="G89" t="s">
        <v>159</v>
      </c>
      <c r="H89" t="s">
        <v>169</v>
      </c>
      <c r="I89" t="s">
        <v>159</v>
      </c>
      <c r="K89" t="s">
        <v>171</v>
      </c>
      <c r="L89" t="s">
        <v>746</v>
      </c>
      <c r="M89" t="s">
        <v>159</v>
      </c>
      <c r="N89" t="s">
        <v>169</v>
      </c>
      <c r="O89" t="s">
        <v>159</v>
      </c>
      <c r="P89" t="s">
        <v>169</v>
      </c>
      <c r="Q89" t="s">
        <v>159</v>
      </c>
      <c r="R89" t="s">
        <v>746</v>
      </c>
      <c r="S89" t="s">
        <v>157</v>
      </c>
    </row>
    <row r="90" spans="1:21" x14ac:dyDescent="0.2">
      <c r="A90" s="1">
        <v>8</v>
      </c>
      <c r="B90" s="1">
        <v>8</v>
      </c>
      <c r="C90" t="s">
        <v>157</v>
      </c>
      <c r="D90" t="s">
        <v>746</v>
      </c>
      <c r="E90" t="s">
        <v>159</v>
      </c>
      <c r="F90" t="s">
        <v>169</v>
      </c>
      <c r="G90" t="s">
        <v>159</v>
      </c>
      <c r="H90" t="s">
        <v>169</v>
      </c>
      <c r="I90" t="s">
        <v>159</v>
      </c>
      <c r="J90" t="s">
        <v>746</v>
      </c>
      <c r="K90" t="s">
        <v>170</v>
      </c>
      <c r="M90" t="s">
        <v>171</v>
      </c>
      <c r="N90" t="s">
        <v>746</v>
      </c>
      <c r="O90" t="s">
        <v>159</v>
      </c>
      <c r="P90" t="s">
        <v>169</v>
      </c>
      <c r="Q90" t="s">
        <v>159</v>
      </c>
      <c r="R90" t="s">
        <v>169</v>
      </c>
      <c r="S90" t="s">
        <v>159</v>
      </c>
      <c r="T90" t="s">
        <v>746</v>
      </c>
      <c r="U90" t="s">
        <v>157</v>
      </c>
    </row>
  </sheetData>
  <phoneticPr fontId="0" type="noConversion"/>
  <pageMargins left="0.75" right="0.75" top="1" bottom="1" header="0.5" footer="0.5"/>
  <pageSetup paperSize="9" scale="52" orientation="portrait" horizontalDpi="1200" verticalDpi="1200" r:id="rId1"/>
  <headerFooter alignWithMargins="0"/>
  <colBreaks count="1" manualBreakCount="1">
    <brk id="17" max="8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3752F-861F-474B-885C-7207B9BE1005}">
  <sheetPr codeName="Sheet13"/>
  <dimension ref="A1:AC90"/>
  <sheetViews>
    <sheetView topLeftCell="E1" workbookViewId="0">
      <selection activeCell="W15" sqref="W15"/>
    </sheetView>
  </sheetViews>
  <sheetFormatPr defaultRowHeight="12.75" x14ac:dyDescent="0.2"/>
  <cols>
    <col min="1" max="2" width="9.140625" style="1" customWidth="1"/>
    <col min="27" max="29" width="17" customWidth="1"/>
  </cols>
  <sheetData>
    <row r="1" spans="1:29" x14ac:dyDescent="0.2">
      <c r="A1" s="1" t="s">
        <v>42</v>
      </c>
      <c r="B1" s="1" t="s">
        <v>43</v>
      </c>
      <c r="C1" s="1"/>
    </row>
    <row r="2" spans="1:29" x14ac:dyDescent="0.2">
      <c r="A2" s="1">
        <v>0</v>
      </c>
      <c r="B2" s="1">
        <v>0</v>
      </c>
      <c r="C2" s="50" t="s">
        <v>44</v>
      </c>
      <c r="D2" s="15" t="s">
        <v>44</v>
      </c>
      <c r="E2" s="15" t="s">
        <v>44</v>
      </c>
      <c r="AA2" s="196" t="s">
        <v>156</v>
      </c>
      <c r="AB2" s="196" t="s">
        <v>6</v>
      </c>
      <c r="AC2" s="196" t="s">
        <v>782</v>
      </c>
    </row>
    <row r="3" spans="1:29" x14ac:dyDescent="0.2">
      <c r="A3" s="1">
        <v>1</v>
      </c>
      <c r="B3" s="1">
        <v>0</v>
      </c>
      <c r="C3" t="s">
        <v>164</v>
      </c>
      <c r="D3" s="15"/>
      <c r="AA3" s="82" t="str">
        <f t="shared" ref="AA3:AA9" si="0">IF(AND(MOD(Num_Left,2) = 1, MOD(Num_Right,2)=1),AC3,AB3)</f>
        <v>Stainless Steel</v>
      </c>
      <c r="AB3" s="82" t="s">
        <v>49</v>
      </c>
      <c r="AC3" s="82" t="s">
        <v>67</v>
      </c>
    </row>
    <row r="4" spans="1:29" x14ac:dyDescent="0.2">
      <c r="A4" s="1">
        <v>2</v>
      </c>
      <c r="B4" s="1">
        <v>0</v>
      </c>
      <c r="C4" t="s">
        <v>164</v>
      </c>
      <c r="D4" t="s">
        <v>169</v>
      </c>
      <c r="E4" t="s">
        <v>172</v>
      </c>
      <c r="AA4" s="82" t="str">
        <f t="shared" si="0"/>
        <v>Polished Stainless</v>
      </c>
      <c r="AB4" s="82" t="s">
        <v>142</v>
      </c>
      <c r="AC4" s="82" t="s">
        <v>46</v>
      </c>
    </row>
    <row r="5" spans="1:29" x14ac:dyDescent="0.2">
      <c r="A5" s="1">
        <v>3</v>
      </c>
      <c r="B5" s="1">
        <v>0</v>
      </c>
      <c r="C5" t="s">
        <v>164</v>
      </c>
      <c r="D5" t="s">
        <v>746</v>
      </c>
      <c r="E5" t="s">
        <v>161</v>
      </c>
      <c r="F5" s="15" t="s">
        <v>44</v>
      </c>
      <c r="AA5" s="82" t="str">
        <f t="shared" si="0"/>
        <v>Titanium Gold</v>
      </c>
      <c r="AB5" s="82" t="s">
        <v>160</v>
      </c>
      <c r="AC5" s="82" t="s">
        <v>880</v>
      </c>
    </row>
    <row r="6" spans="1:29" x14ac:dyDescent="0.2">
      <c r="A6" s="1">
        <v>4</v>
      </c>
      <c r="B6" s="1">
        <v>0</v>
      </c>
      <c r="C6" t="s">
        <v>164</v>
      </c>
      <c r="D6" t="s">
        <v>746</v>
      </c>
      <c r="E6" t="s">
        <v>161</v>
      </c>
      <c r="F6" t="s">
        <v>746</v>
      </c>
      <c r="G6" t="s">
        <v>172</v>
      </c>
      <c r="AA6" s="82" t="b">
        <f t="shared" si="0"/>
        <v>0</v>
      </c>
      <c r="AB6" s="82" t="b">
        <v>0</v>
      </c>
      <c r="AC6" s="82" t="s">
        <v>53</v>
      </c>
    </row>
    <row r="7" spans="1:29" x14ac:dyDescent="0.2">
      <c r="A7" s="1">
        <v>5</v>
      </c>
      <c r="B7" s="1">
        <v>0</v>
      </c>
      <c r="C7" t="s">
        <v>164</v>
      </c>
      <c r="D7" t="s">
        <v>746</v>
      </c>
      <c r="E7" t="s">
        <v>161</v>
      </c>
      <c r="F7" t="s">
        <v>169</v>
      </c>
      <c r="G7" t="s">
        <v>161</v>
      </c>
      <c r="H7" s="15" t="s">
        <v>44</v>
      </c>
      <c r="AA7" s="82" t="b">
        <f t="shared" si="0"/>
        <v>0</v>
      </c>
      <c r="AB7" s="82" t="b">
        <v>0</v>
      </c>
      <c r="AC7" s="82" t="s">
        <v>49</v>
      </c>
    </row>
    <row r="8" spans="1:29" x14ac:dyDescent="0.2">
      <c r="A8" s="1">
        <v>6</v>
      </c>
      <c r="B8" s="1">
        <v>0</v>
      </c>
      <c r="C8" t="s">
        <v>164</v>
      </c>
      <c r="D8" t="s">
        <v>746</v>
      </c>
      <c r="E8" t="s">
        <v>161</v>
      </c>
      <c r="F8" t="s">
        <v>169</v>
      </c>
      <c r="G8" t="s">
        <v>161</v>
      </c>
      <c r="H8" t="s">
        <v>746</v>
      </c>
      <c r="I8" t="s">
        <v>172</v>
      </c>
      <c r="AA8" s="82" t="b">
        <f t="shared" si="0"/>
        <v>0</v>
      </c>
      <c r="AB8" s="82" t="b">
        <v>0</v>
      </c>
      <c r="AC8" s="82" t="s">
        <v>142</v>
      </c>
    </row>
    <row r="9" spans="1:29" x14ac:dyDescent="0.2">
      <c r="A9" s="1">
        <v>7</v>
      </c>
      <c r="B9" s="1">
        <v>0</v>
      </c>
      <c r="C9" t="s">
        <v>164</v>
      </c>
      <c r="D9" t="s">
        <v>746</v>
      </c>
      <c r="E9" t="s">
        <v>161</v>
      </c>
      <c r="F9" t="s">
        <v>169</v>
      </c>
      <c r="G9" t="s">
        <v>161</v>
      </c>
      <c r="H9" t="s">
        <v>169</v>
      </c>
      <c r="I9" t="s">
        <v>161</v>
      </c>
      <c r="J9" s="15" t="s">
        <v>44</v>
      </c>
      <c r="AA9" s="82" t="b">
        <f t="shared" si="0"/>
        <v>0</v>
      </c>
      <c r="AB9" s="82" t="b">
        <v>0</v>
      </c>
      <c r="AC9" s="82" t="s">
        <v>947</v>
      </c>
    </row>
    <row r="10" spans="1:29" x14ac:dyDescent="0.2">
      <c r="A10" s="1">
        <v>8</v>
      </c>
      <c r="B10" s="1">
        <v>0</v>
      </c>
      <c r="C10" t="s">
        <v>164</v>
      </c>
      <c r="D10" t="s">
        <v>746</v>
      </c>
      <c r="E10" t="s">
        <v>161</v>
      </c>
      <c r="F10" t="s">
        <v>169</v>
      </c>
      <c r="G10" t="s">
        <v>161</v>
      </c>
      <c r="H10" t="s">
        <v>169</v>
      </c>
      <c r="I10" t="s">
        <v>161</v>
      </c>
      <c r="J10" t="s">
        <v>746</v>
      </c>
      <c r="K10" t="s">
        <v>172</v>
      </c>
      <c r="AA10" s="82"/>
      <c r="AB10" s="82"/>
      <c r="AC10" s="82" t="s">
        <v>946</v>
      </c>
    </row>
    <row r="11" spans="1:29" x14ac:dyDescent="0.2">
      <c r="AA11" s="82"/>
      <c r="AB11" s="82"/>
      <c r="AC11" s="82"/>
    </row>
    <row r="12" spans="1:29" x14ac:dyDescent="0.2">
      <c r="A12" s="1">
        <v>0</v>
      </c>
      <c r="B12" s="1">
        <v>1</v>
      </c>
      <c r="C12" t="s">
        <v>164</v>
      </c>
    </row>
    <row r="13" spans="1:29" x14ac:dyDescent="0.2">
      <c r="A13" s="1">
        <v>1</v>
      </c>
      <c r="B13" s="1">
        <v>1</v>
      </c>
      <c r="C13" t="s">
        <v>164</v>
      </c>
      <c r="D13" s="15" t="s">
        <v>44</v>
      </c>
      <c r="E13" t="s">
        <v>164</v>
      </c>
    </row>
    <row r="14" spans="1:29" x14ac:dyDescent="0.2">
      <c r="A14" s="1">
        <v>2</v>
      </c>
      <c r="B14" s="1">
        <v>1</v>
      </c>
      <c r="C14" t="s">
        <v>164</v>
      </c>
      <c r="D14" t="s">
        <v>169</v>
      </c>
      <c r="E14" t="s">
        <v>172</v>
      </c>
      <c r="F14" s="15" t="s">
        <v>44</v>
      </c>
      <c r="G14" t="s">
        <v>164</v>
      </c>
    </row>
    <row r="15" spans="1:29" x14ac:dyDescent="0.2">
      <c r="A15" s="1">
        <v>3</v>
      </c>
      <c r="B15" s="1">
        <v>1</v>
      </c>
      <c r="C15" t="s">
        <v>164</v>
      </c>
      <c r="D15" t="s">
        <v>746</v>
      </c>
      <c r="E15" t="s">
        <v>161</v>
      </c>
      <c r="F15" s="15" t="s">
        <v>44</v>
      </c>
      <c r="G15" t="s">
        <v>164</v>
      </c>
      <c r="H15" s="15" t="s">
        <v>44</v>
      </c>
    </row>
    <row r="16" spans="1:29" x14ac:dyDescent="0.2">
      <c r="A16" s="1">
        <v>4</v>
      </c>
      <c r="B16" s="1">
        <v>1</v>
      </c>
      <c r="C16" t="s">
        <v>164</v>
      </c>
      <c r="D16" t="s">
        <v>746</v>
      </c>
      <c r="E16" t="s">
        <v>161</v>
      </c>
      <c r="F16" t="s">
        <v>746</v>
      </c>
      <c r="G16" t="s">
        <v>172</v>
      </c>
      <c r="H16" s="15" t="s">
        <v>44</v>
      </c>
      <c r="I16" t="s">
        <v>164</v>
      </c>
    </row>
    <row r="17" spans="1:15" x14ac:dyDescent="0.2">
      <c r="A17" s="1">
        <v>5</v>
      </c>
      <c r="B17" s="1">
        <v>1</v>
      </c>
      <c r="C17" t="s">
        <v>164</v>
      </c>
      <c r="D17" t="s">
        <v>746</v>
      </c>
      <c r="E17" t="s">
        <v>161</v>
      </c>
      <c r="F17" t="s">
        <v>169</v>
      </c>
      <c r="G17" t="s">
        <v>161</v>
      </c>
      <c r="H17" s="15" t="s">
        <v>44</v>
      </c>
      <c r="I17" t="s">
        <v>164</v>
      </c>
    </row>
    <row r="18" spans="1:15" x14ac:dyDescent="0.2">
      <c r="A18" s="1">
        <v>6</v>
      </c>
      <c r="B18" s="1">
        <v>1</v>
      </c>
      <c r="C18" t="s">
        <v>164</v>
      </c>
      <c r="D18" t="s">
        <v>746</v>
      </c>
      <c r="E18" t="s">
        <v>161</v>
      </c>
      <c r="F18" t="s">
        <v>169</v>
      </c>
      <c r="G18" t="s">
        <v>161</v>
      </c>
      <c r="H18" t="s">
        <v>746</v>
      </c>
      <c r="I18" t="s">
        <v>172</v>
      </c>
      <c r="J18" s="15" t="s">
        <v>44</v>
      </c>
      <c r="K18" t="s">
        <v>164</v>
      </c>
    </row>
    <row r="19" spans="1:15" x14ac:dyDescent="0.2">
      <c r="A19" s="1">
        <v>7</v>
      </c>
      <c r="B19" s="1">
        <v>1</v>
      </c>
      <c r="C19" t="s">
        <v>164</v>
      </c>
      <c r="D19" t="s">
        <v>746</v>
      </c>
      <c r="E19" t="s">
        <v>161</v>
      </c>
      <c r="F19" t="s">
        <v>169</v>
      </c>
      <c r="G19" t="s">
        <v>161</v>
      </c>
      <c r="H19" t="s">
        <v>169</v>
      </c>
      <c r="I19" t="s">
        <v>161</v>
      </c>
      <c r="J19" s="15" t="s">
        <v>44</v>
      </c>
      <c r="K19" t="s">
        <v>164</v>
      </c>
    </row>
    <row r="20" spans="1:15" x14ac:dyDescent="0.2">
      <c r="A20" s="1">
        <v>8</v>
      </c>
      <c r="B20" s="1">
        <v>1</v>
      </c>
      <c r="C20" t="s">
        <v>164</v>
      </c>
      <c r="D20" t="s">
        <v>746</v>
      </c>
      <c r="E20" t="s">
        <v>161</v>
      </c>
      <c r="F20" t="s">
        <v>169</v>
      </c>
      <c r="G20" t="s">
        <v>161</v>
      </c>
      <c r="H20" t="s">
        <v>169</v>
      </c>
      <c r="I20" t="s">
        <v>161</v>
      </c>
      <c r="J20" t="s">
        <v>746</v>
      </c>
      <c r="K20" t="s">
        <v>172</v>
      </c>
      <c r="L20" t="s">
        <v>164</v>
      </c>
    </row>
    <row r="22" spans="1:15" x14ac:dyDescent="0.2">
      <c r="A22" s="1">
        <v>0</v>
      </c>
      <c r="B22" s="1">
        <v>2</v>
      </c>
      <c r="C22" t="s">
        <v>173</v>
      </c>
      <c r="D22" t="s">
        <v>169</v>
      </c>
      <c r="E22" t="s">
        <v>164</v>
      </c>
    </row>
    <row r="23" spans="1:15" x14ac:dyDescent="0.2">
      <c r="A23" s="1">
        <v>1</v>
      </c>
      <c r="B23" s="1">
        <v>2</v>
      </c>
      <c r="C23" t="s">
        <v>164</v>
      </c>
      <c r="D23" s="15" t="s">
        <v>44</v>
      </c>
      <c r="E23" t="s">
        <v>173</v>
      </c>
      <c r="F23" t="s">
        <v>169</v>
      </c>
      <c r="G23" t="s">
        <v>164</v>
      </c>
    </row>
    <row r="24" spans="1:15" x14ac:dyDescent="0.2">
      <c r="A24" s="1">
        <v>2</v>
      </c>
      <c r="B24" s="1">
        <v>2</v>
      </c>
      <c r="C24" t="s">
        <v>164</v>
      </c>
      <c r="D24" t="s">
        <v>169</v>
      </c>
      <c r="E24" s="15" t="s">
        <v>44</v>
      </c>
      <c r="F24" t="s">
        <v>167</v>
      </c>
      <c r="G24" s="15" t="s">
        <v>44</v>
      </c>
      <c r="H24" t="s">
        <v>169</v>
      </c>
      <c r="I24" t="s">
        <v>164</v>
      </c>
    </row>
    <row r="25" spans="1:15" x14ac:dyDescent="0.2">
      <c r="A25" s="1">
        <v>3</v>
      </c>
      <c r="B25" s="1">
        <v>2</v>
      </c>
      <c r="C25" t="s">
        <v>164</v>
      </c>
      <c r="D25" t="s">
        <v>746</v>
      </c>
      <c r="E25" t="s">
        <v>161</v>
      </c>
      <c r="G25" t="s">
        <v>173</v>
      </c>
      <c r="H25" t="s">
        <v>169</v>
      </c>
      <c r="I25" t="s">
        <v>164</v>
      </c>
    </row>
    <row r="26" spans="1:15" x14ac:dyDescent="0.2">
      <c r="A26" s="1">
        <v>4</v>
      </c>
      <c r="B26" s="1">
        <v>2</v>
      </c>
      <c r="C26" t="s">
        <v>164</v>
      </c>
      <c r="D26" t="s">
        <v>746</v>
      </c>
      <c r="E26" t="s">
        <v>161</v>
      </c>
      <c r="F26" t="s">
        <v>746</v>
      </c>
      <c r="H26" t="s">
        <v>167</v>
      </c>
      <c r="J26" t="s">
        <v>169</v>
      </c>
      <c r="K26" t="s">
        <v>164</v>
      </c>
    </row>
    <row r="27" spans="1:15" x14ac:dyDescent="0.2">
      <c r="A27" s="1">
        <v>5</v>
      </c>
      <c r="B27" s="1">
        <v>2</v>
      </c>
      <c r="C27" t="s">
        <v>164</v>
      </c>
      <c r="D27" t="s">
        <v>746</v>
      </c>
      <c r="E27" t="s">
        <v>161</v>
      </c>
      <c r="F27" t="s">
        <v>169</v>
      </c>
      <c r="G27" t="s">
        <v>161</v>
      </c>
      <c r="I27" t="s">
        <v>173</v>
      </c>
      <c r="J27" t="s">
        <v>169</v>
      </c>
      <c r="K27" t="s">
        <v>164</v>
      </c>
    </row>
    <row r="28" spans="1:15" x14ac:dyDescent="0.2">
      <c r="A28" s="1">
        <v>6</v>
      </c>
      <c r="B28" s="1">
        <v>2</v>
      </c>
      <c r="C28" t="s">
        <v>164</v>
      </c>
      <c r="D28" t="s">
        <v>746</v>
      </c>
      <c r="E28" t="s">
        <v>161</v>
      </c>
      <c r="F28" t="s">
        <v>169</v>
      </c>
      <c r="G28" t="s">
        <v>161</v>
      </c>
      <c r="H28" t="s">
        <v>746</v>
      </c>
      <c r="J28" t="s">
        <v>167</v>
      </c>
      <c r="L28" t="s">
        <v>169</v>
      </c>
      <c r="M28" t="s">
        <v>164</v>
      </c>
    </row>
    <row r="29" spans="1:15" x14ac:dyDescent="0.2">
      <c r="A29" s="1">
        <v>7</v>
      </c>
      <c r="B29" s="1">
        <v>2</v>
      </c>
      <c r="C29" t="s">
        <v>164</v>
      </c>
      <c r="D29" t="s">
        <v>746</v>
      </c>
      <c r="E29" t="s">
        <v>161</v>
      </c>
      <c r="F29" t="s">
        <v>169</v>
      </c>
      <c r="G29" t="s">
        <v>161</v>
      </c>
      <c r="H29" t="s">
        <v>169</v>
      </c>
      <c r="I29" t="s">
        <v>161</v>
      </c>
      <c r="K29" t="s">
        <v>173</v>
      </c>
      <c r="L29" t="s">
        <v>169</v>
      </c>
      <c r="M29" t="s">
        <v>164</v>
      </c>
    </row>
    <row r="30" spans="1:15" x14ac:dyDescent="0.2">
      <c r="A30" s="1">
        <v>8</v>
      </c>
      <c r="B30" s="1">
        <v>2</v>
      </c>
      <c r="C30" t="s">
        <v>164</v>
      </c>
      <c r="D30" t="s">
        <v>746</v>
      </c>
      <c r="E30" t="s">
        <v>161</v>
      </c>
      <c r="F30" t="s">
        <v>169</v>
      </c>
      <c r="G30" t="s">
        <v>161</v>
      </c>
      <c r="H30" t="s">
        <v>169</v>
      </c>
      <c r="I30" t="s">
        <v>161</v>
      </c>
      <c r="J30" t="s">
        <v>746</v>
      </c>
      <c r="L30" t="s">
        <v>167</v>
      </c>
      <c r="N30" t="s">
        <v>169</v>
      </c>
      <c r="O30" t="s">
        <v>164</v>
      </c>
    </row>
    <row r="32" spans="1:15" x14ac:dyDescent="0.2">
      <c r="A32" s="1">
        <v>0</v>
      </c>
      <c r="B32" s="1">
        <v>3</v>
      </c>
      <c r="C32" t="s">
        <v>161</v>
      </c>
      <c r="D32" t="s">
        <v>746</v>
      </c>
      <c r="E32" t="s">
        <v>164</v>
      </c>
    </row>
    <row r="33" spans="1:15" x14ac:dyDescent="0.2">
      <c r="A33" s="1">
        <v>1</v>
      </c>
      <c r="B33" s="1">
        <v>3</v>
      </c>
      <c r="C33" t="s">
        <v>164</v>
      </c>
      <c r="E33" t="s">
        <v>161</v>
      </c>
      <c r="F33" t="s">
        <v>746</v>
      </c>
      <c r="G33" t="s">
        <v>164</v>
      </c>
    </row>
    <row r="34" spans="1:15" x14ac:dyDescent="0.2">
      <c r="A34" s="1">
        <v>2</v>
      </c>
      <c r="B34" s="1">
        <v>3</v>
      </c>
      <c r="C34" t="s">
        <v>164</v>
      </c>
      <c r="D34" t="s">
        <v>169</v>
      </c>
      <c r="E34" t="s">
        <v>172</v>
      </c>
      <c r="G34" t="s">
        <v>161</v>
      </c>
      <c r="H34" t="s">
        <v>746</v>
      </c>
      <c r="I34" t="s">
        <v>164</v>
      </c>
    </row>
    <row r="35" spans="1:15" x14ac:dyDescent="0.2">
      <c r="A35" s="1">
        <v>3</v>
      </c>
      <c r="B35" s="1">
        <v>3</v>
      </c>
      <c r="C35" t="s">
        <v>164</v>
      </c>
      <c r="D35" t="s">
        <v>746</v>
      </c>
      <c r="E35" t="s">
        <v>161</v>
      </c>
      <c r="G35" t="s">
        <v>161</v>
      </c>
      <c r="H35" t="s">
        <v>746</v>
      </c>
      <c r="I35" t="s">
        <v>164</v>
      </c>
    </row>
    <row r="36" spans="1:15" x14ac:dyDescent="0.2">
      <c r="A36" s="1">
        <v>4</v>
      </c>
      <c r="B36" s="1">
        <v>3</v>
      </c>
      <c r="C36" t="s">
        <v>164</v>
      </c>
      <c r="D36" t="s">
        <v>746</v>
      </c>
      <c r="E36" t="s">
        <v>161</v>
      </c>
      <c r="F36" t="s">
        <v>746</v>
      </c>
      <c r="G36" t="s">
        <v>172</v>
      </c>
      <c r="I36" t="s">
        <v>161</v>
      </c>
      <c r="J36" t="s">
        <v>746</v>
      </c>
      <c r="K36" t="s">
        <v>164</v>
      </c>
    </row>
    <row r="37" spans="1:15" x14ac:dyDescent="0.2">
      <c r="A37" s="1">
        <v>5</v>
      </c>
      <c r="B37" s="1">
        <v>3</v>
      </c>
      <c r="C37" t="s">
        <v>164</v>
      </c>
      <c r="D37" t="s">
        <v>746</v>
      </c>
      <c r="E37" t="s">
        <v>161</v>
      </c>
      <c r="F37" t="s">
        <v>169</v>
      </c>
      <c r="G37" t="s">
        <v>161</v>
      </c>
      <c r="I37" t="s">
        <v>161</v>
      </c>
      <c r="J37" t="s">
        <v>746</v>
      </c>
      <c r="K37" t="s">
        <v>164</v>
      </c>
    </row>
    <row r="38" spans="1:15" x14ac:dyDescent="0.2">
      <c r="A38" s="1">
        <v>6</v>
      </c>
      <c r="B38" s="1">
        <v>3</v>
      </c>
      <c r="C38" t="s">
        <v>164</v>
      </c>
      <c r="D38" t="s">
        <v>746</v>
      </c>
      <c r="E38" t="s">
        <v>161</v>
      </c>
      <c r="F38" t="s">
        <v>169</v>
      </c>
      <c r="G38" t="s">
        <v>161</v>
      </c>
      <c r="H38" t="s">
        <v>746</v>
      </c>
      <c r="I38" t="s">
        <v>172</v>
      </c>
      <c r="K38" t="s">
        <v>161</v>
      </c>
      <c r="L38" t="s">
        <v>746</v>
      </c>
      <c r="M38" t="s">
        <v>164</v>
      </c>
    </row>
    <row r="39" spans="1:15" x14ac:dyDescent="0.2">
      <c r="A39" s="1">
        <v>7</v>
      </c>
      <c r="B39" s="1">
        <v>3</v>
      </c>
      <c r="C39" t="s">
        <v>164</v>
      </c>
      <c r="D39" t="s">
        <v>746</v>
      </c>
      <c r="E39" t="s">
        <v>161</v>
      </c>
      <c r="F39" t="s">
        <v>169</v>
      </c>
      <c r="G39" t="s">
        <v>161</v>
      </c>
      <c r="H39" t="s">
        <v>169</v>
      </c>
      <c r="I39" t="s">
        <v>161</v>
      </c>
      <c r="K39" t="s">
        <v>161</v>
      </c>
      <c r="L39" t="s">
        <v>746</v>
      </c>
      <c r="M39" t="s">
        <v>164</v>
      </c>
    </row>
    <row r="40" spans="1:15" x14ac:dyDescent="0.2">
      <c r="A40" s="1">
        <v>8</v>
      </c>
      <c r="B40" s="1">
        <v>3</v>
      </c>
      <c r="C40" t="s">
        <v>164</v>
      </c>
      <c r="D40" t="s">
        <v>746</v>
      </c>
      <c r="E40" t="s">
        <v>161</v>
      </c>
      <c r="F40" t="s">
        <v>169</v>
      </c>
      <c r="G40" t="s">
        <v>161</v>
      </c>
      <c r="H40" t="s">
        <v>169</v>
      </c>
      <c r="I40" t="s">
        <v>161</v>
      </c>
      <c r="J40" t="s">
        <v>746</v>
      </c>
      <c r="K40" t="s">
        <v>172</v>
      </c>
      <c r="M40" t="s">
        <v>161</v>
      </c>
      <c r="N40" t="s">
        <v>746</v>
      </c>
      <c r="O40" t="s">
        <v>164</v>
      </c>
    </row>
    <row r="42" spans="1:15" x14ac:dyDescent="0.2">
      <c r="A42" s="1">
        <v>0</v>
      </c>
      <c r="B42" s="1">
        <v>4</v>
      </c>
      <c r="C42" t="s">
        <v>173</v>
      </c>
      <c r="D42" t="s">
        <v>746</v>
      </c>
      <c r="E42" t="s">
        <v>161</v>
      </c>
      <c r="F42" t="s">
        <v>746</v>
      </c>
      <c r="G42" t="s">
        <v>164</v>
      </c>
    </row>
    <row r="43" spans="1:15" x14ac:dyDescent="0.2">
      <c r="A43" s="1">
        <v>1</v>
      </c>
      <c r="B43" s="1">
        <v>4</v>
      </c>
      <c r="C43" t="s">
        <v>164</v>
      </c>
      <c r="E43" t="s">
        <v>173</v>
      </c>
      <c r="F43" t="s">
        <v>746</v>
      </c>
      <c r="G43" t="s">
        <v>161</v>
      </c>
      <c r="H43" t="s">
        <v>746</v>
      </c>
      <c r="I43" t="s">
        <v>164</v>
      </c>
    </row>
    <row r="44" spans="1:15" x14ac:dyDescent="0.2">
      <c r="A44" s="1">
        <v>2</v>
      </c>
      <c r="B44" s="1">
        <v>4</v>
      </c>
      <c r="C44" t="s">
        <v>164</v>
      </c>
      <c r="D44" t="s">
        <v>169</v>
      </c>
      <c r="F44" t="s">
        <v>167</v>
      </c>
      <c r="H44" t="s">
        <v>746</v>
      </c>
      <c r="I44" t="s">
        <v>161</v>
      </c>
      <c r="J44" t="s">
        <v>746</v>
      </c>
      <c r="K44" t="s">
        <v>164</v>
      </c>
    </row>
    <row r="45" spans="1:15" x14ac:dyDescent="0.2">
      <c r="A45" s="1">
        <v>3</v>
      </c>
      <c r="B45" s="1">
        <v>4</v>
      </c>
      <c r="C45" t="s">
        <v>164</v>
      </c>
      <c r="D45" t="s">
        <v>746</v>
      </c>
      <c r="E45" t="s">
        <v>161</v>
      </c>
      <c r="G45" t="s">
        <v>173</v>
      </c>
      <c r="H45" t="s">
        <v>746</v>
      </c>
      <c r="I45" t="s">
        <v>161</v>
      </c>
      <c r="J45" t="s">
        <v>746</v>
      </c>
      <c r="K45" t="s">
        <v>164</v>
      </c>
    </row>
    <row r="46" spans="1:15" x14ac:dyDescent="0.2">
      <c r="A46" s="1">
        <v>4</v>
      </c>
      <c r="B46" s="1">
        <v>4</v>
      </c>
      <c r="C46" t="s">
        <v>164</v>
      </c>
      <c r="D46" t="s">
        <v>746</v>
      </c>
      <c r="E46" t="s">
        <v>161</v>
      </c>
      <c r="F46" t="s">
        <v>746</v>
      </c>
      <c r="H46" t="s">
        <v>167</v>
      </c>
      <c r="J46" t="s">
        <v>746</v>
      </c>
      <c r="K46" t="s">
        <v>161</v>
      </c>
      <c r="L46" t="s">
        <v>746</v>
      </c>
      <c r="M46" t="s">
        <v>164</v>
      </c>
    </row>
    <row r="47" spans="1:15" x14ac:dyDescent="0.2">
      <c r="A47" s="1">
        <v>5</v>
      </c>
      <c r="B47" s="1">
        <v>4</v>
      </c>
      <c r="C47" t="s">
        <v>164</v>
      </c>
      <c r="D47" t="s">
        <v>746</v>
      </c>
      <c r="E47" t="s">
        <v>161</v>
      </c>
      <c r="F47" t="s">
        <v>169</v>
      </c>
      <c r="G47" t="s">
        <v>161</v>
      </c>
      <c r="I47" t="s">
        <v>173</v>
      </c>
      <c r="J47" t="s">
        <v>746</v>
      </c>
      <c r="K47" t="s">
        <v>161</v>
      </c>
      <c r="L47" t="s">
        <v>746</v>
      </c>
      <c r="M47" t="s">
        <v>164</v>
      </c>
    </row>
    <row r="48" spans="1:15" x14ac:dyDescent="0.2">
      <c r="A48" s="1">
        <v>6</v>
      </c>
      <c r="B48" s="1">
        <v>4</v>
      </c>
      <c r="C48" t="s">
        <v>164</v>
      </c>
      <c r="D48" t="s">
        <v>746</v>
      </c>
      <c r="E48" t="s">
        <v>161</v>
      </c>
      <c r="F48" t="s">
        <v>169</v>
      </c>
      <c r="G48" t="s">
        <v>161</v>
      </c>
      <c r="H48" t="s">
        <v>746</v>
      </c>
      <c r="J48" t="s">
        <v>167</v>
      </c>
      <c r="L48" t="s">
        <v>746</v>
      </c>
      <c r="M48" t="s">
        <v>161</v>
      </c>
      <c r="N48" t="s">
        <v>746</v>
      </c>
      <c r="O48" t="s">
        <v>164</v>
      </c>
    </row>
    <row r="49" spans="1:17" x14ac:dyDescent="0.2">
      <c r="A49" s="1">
        <v>7</v>
      </c>
      <c r="B49" s="1">
        <v>4</v>
      </c>
      <c r="C49" t="s">
        <v>164</v>
      </c>
      <c r="D49" t="s">
        <v>746</v>
      </c>
      <c r="E49" t="s">
        <v>161</v>
      </c>
      <c r="F49" t="s">
        <v>169</v>
      </c>
      <c r="G49" t="s">
        <v>161</v>
      </c>
      <c r="H49" t="s">
        <v>169</v>
      </c>
      <c r="I49" t="s">
        <v>161</v>
      </c>
      <c r="K49" t="s">
        <v>173</v>
      </c>
      <c r="L49" t="s">
        <v>746</v>
      </c>
      <c r="M49" t="s">
        <v>161</v>
      </c>
      <c r="N49" t="s">
        <v>746</v>
      </c>
      <c r="O49" t="s">
        <v>164</v>
      </c>
    </row>
    <row r="50" spans="1:17" x14ac:dyDescent="0.2">
      <c r="A50" s="1">
        <v>8</v>
      </c>
      <c r="B50" s="1">
        <v>4</v>
      </c>
      <c r="C50" t="s">
        <v>164</v>
      </c>
      <c r="D50" t="s">
        <v>746</v>
      </c>
      <c r="E50" t="s">
        <v>161</v>
      </c>
      <c r="F50" t="s">
        <v>169</v>
      </c>
      <c r="G50" t="s">
        <v>161</v>
      </c>
      <c r="H50" t="s">
        <v>169</v>
      </c>
      <c r="I50" t="s">
        <v>161</v>
      </c>
      <c r="J50" t="s">
        <v>746</v>
      </c>
      <c r="L50" t="s">
        <v>167</v>
      </c>
      <c r="N50" t="s">
        <v>746</v>
      </c>
      <c r="O50" t="s">
        <v>161</v>
      </c>
      <c r="P50" t="s">
        <v>746</v>
      </c>
      <c r="Q50" t="s">
        <v>164</v>
      </c>
    </row>
    <row r="52" spans="1:17" x14ac:dyDescent="0.2">
      <c r="A52" s="1">
        <v>0</v>
      </c>
      <c r="B52" s="1">
        <v>5</v>
      </c>
      <c r="C52" t="s">
        <v>161</v>
      </c>
      <c r="D52" t="s">
        <v>169</v>
      </c>
      <c r="E52" t="s">
        <v>161</v>
      </c>
      <c r="F52" t="s">
        <v>746</v>
      </c>
      <c r="G52" t="s">
        <v>164</v>
      </c>
    </row>
    <row r="53" spans="1:17" x14ac:dyDescent="0.2">
      <c r="A53" s="1">
        <v>1</v>
      </c>
      <c r="B53" s="1">
        <v>5</v>
      </c>
      <c r="C53" t="s">
        <v>164</v>
      </c>
      <c r="E53" t="s">
        <v>161</v>
      </c>
      <c r="F53" t="s">
        <v>169</v>
      </c>
      <c r="G53" t="s">
        <v>161</v>
      </c>
      <c r="H53" t="s">
        <v>746</v>
      </c>
      <c r="I53" t="s">
        <v>164</v>
      </c>
    </row>
    <row r="54" spans="1:17" x14ac:dyDescent="0.2">
      <c r="A54" s="1">
        <v>2</v>
      </c>
      <c r="B54" s="1">
        <v>5</v>
      </c>
      <c r="C54" t="s">
        <v>164</v>
      </c>
      <c r="D54" t="s">
        <v>169</v>
      </c>
      <c r="E54" t="s">
        <v>172</v>
      </c>
      <c r="G54" t="s">
        <v>161</v>
      </c>
      <c r="H54" t="s">
        <v>169</v>
      </c>
      <c r="I54" t="s">
        <v>161</v>
      </c>
      <c r="J54" t="s">
        <v>746</v>
      </c>
      <c r="K54" t="s">
        <v>164</v>
      </c>
    </row>
    <row r="55" spans="1:17" x14ac:dyDescent="0.2">
      <c r="A55" s="1">
        <v>3</v>
      </c>
      <c r="B55" s="1">
        <v>5</v>
      </c>
      <c r="C55" t="s">
        <v>164</v>
      </c>
      <c r="D55" t="s">
        <v>746</v>
      </c>
      <c r="E55" t="s">
        <v>161</v>
      </c>
      <c r="G55" t="s">
        <v>161</v>
      </c>
      <c r="H55" t="s">
        <v>169</v>
      </c>
      <c r="I55" t="s">
        <v>161</v>
      </c>
      <c r="J55" t="s">
        <v>746</v>
      </c>
      <c r="K55" t="s">
        <v>164</v>
      </c>
    </row>
    <row r="56" spans="1:17" x14ac:dyDescent="0.2">
      <c r="A56" s="1">
        <v>4</v>
      </c>
      <c r="B56" s="1">
        <v>5</v>
      </c>
      <c r="C56" t="s">
        <v>164</v>
      </c>
      <c r="D56" t="s">
        <v>746</v>
      </c>
      <c r="E56" t="s">
        <v>161</v>
      </c>
      <c r="F56" t="s">
        <v>746</v>
      </c>
      <c r="G56" t="s">
        <v>172</v>
      </c>
      <c r="I56" t="s">
        <v>161</v>
      </c>
      <c r="J56" t="s">
        <v>169</v>
      </c>
      <c r="K56" t="s">
        <v>161</v>
      </c>
      <c r="L56" t="s">
        <v>746</v>
      </c>
      <c r="M56" t="s">
        <v>164</v>
      </c>
    </row>
    <row r="57" spans="1:17" x14ac:dyDescent="0.2">
      <c r="A57" s="1">
        <v>5</v>
      </c>
      <c r="B57" s="1">
        <v>5</v>
      </c>
      <c r="C57" t="s">
        <v>164</v>
      </c>
      <c r="D57" t="s">
        <v>746</v>
      </c>
      <c r="E57" t="s">
        <v>161</v>
      </c>
      <c r="F57" t="s">
        <v>169</v>
      </c>
      <c r="G57" t="s">
        <v>161</v>
      </c>
      <c r="I57" t="s">
        <v>161</v>
      </c>
      <c r="J57" t="s">
        <v>169</v>
      </c>
      <c r="K57" t="s">
        <v>161</v>
      </c>
      <c r="L57" t="s">
        <v>746</v>
      </c>
      <c r="M57" t="s">
        <v>164</v>
      </c>
    </row>
    <row r="58" spans="1:17" x14ac:dyDescent="0.2">
      <c r="A58" s="1">
        <v>6</v>
      </c>
      <c r="B58" s="1">
        <v>5</v>
      </c>
      <c r="C58" t="s">
        <v>164</v>
      </c>
      <c r="D58" t="s">
        <v>746</v>
      </c>
      <c r="E58" t="s">
        <v>161</v>
      </c>
      <c r="F58" t="s">
        <v>169</v>
      </c>
      <c r="G58" t="s">
        <v>161</v>
      </c>
      <c r="H58" t="s">
        <v>746</v>
      </c>
      <c r="I58" t="s">
        <v>172</v>
      </c>
      <c r="K58" t="s">
        <v>161</v>
      </c>
      <c r="L58" t="s">
        <v>169</v>
      </c>
      <c r="M58" t="s">
        <v>161</v>
      </c>
      <c r="N58" t="s">
        <v>746</v>
      </c>
      <c r="O58" t="s">
        <v>164</v>
      </c>
    </row>
    <row r="59" spans="1:17" x14ac:dyDescent="0.2">
      <c r="A59" s="1">
        <v>7</v>
      </c>
      <c r="B59" s="1">
        <v>5</v>
      </c>
      <c r="C59" t="s">
        <v>164</v>
      </c>
      <c r="D59" t="s">
        <v>746</v>
      </c>
      <c r="E59" t="s">
        <v>161</v>
      </c>
      <c r="F59" t="s">
        <v>169</v>
      </c>
      <c r="G59" t="s">
        <v>161</v>
      </c>
      <c r="H59" t="s">
        <v>169</v>
      </c>
      <c r="I59" t="s">
        <v>161</v>
      </c>
      <c r="K59" t="s">
        <v>161</v>
      </c>
      <c r="L59" t="s">
        <v>169</v>
      </c>
      <c r="M59" t="s">
        <v>161</v>
      </c>
      <c r="N59" t="s">
        <v>746</v>
      </c>
      <c r="O59" t="s">
        <v>164</v>
      </c>
    </row>
    <row r="60" spans="1:17" x14ac:dyDescent="0.2">
      <c r="A60" s="1">
        <v>8</v>
      </c>
      <c r="B60" s="1">
        <v>5</v>
      </c>
      <c r="C60" t="s">
        <v>164</v>
      </c>
      <c r="D60" t="s">
        <v>746</v>
      </c>
      <c r="E60" t="s">
        <v>161</v>
      </c>
      <c r="F60" t="s">
        <v>169</v>
      </c>
      <c r="G60" t="s">
        <v>161</v>
      </c>
      <c r="H60" t="s">
        <v>169</v>
      </c>
      <c r="I60" t="s">
        <v>161</v>
      </c>
      <c r="J60" t="s">
        <v>746</v>
      </c>
      <c r="K60" t="s">
        <v>172</v>
      </c>
      <c r="M60" t="s">
        <v>161</v>
      </c>
      <c r="N60" t="s">
        <v>169</v>
      </c>
      <c r="O60" t="s">
        <v>161</v>
      </c>
      <c r="P60" t="s">
        <v>746</v>
      </c>
      <c r="Q60" t="s">
        <v>164</v>
      </c>
    </row>
    <row r="62" spans="1:17" x14ac:dyDescent="0.2">
      <c r="A62" s="1">
        <v>0</v>
      </c>
      <c r="B62" s="1">
        <v>6</v>
      </c>
      <c r="C62" t="s">
        <v>173</v>
      </c>
      <c r="D62" t="s">
        <v>746</v>
      </c>
      <c r="E62" t="s">
        <v>161</v>
      </c>
      <c r="F62" t="s">
        <v>169</v>
      </c>
      <c r="G62" t="s">
        <v>161</v>
      </c>
      <c r="H62" t="s">
        <v>746</v>
      </c>
      <c r="I62" t="s">
        <v>164</v>
      </c>
    </row>
    <row r="63" spans="1:17" x14ac:dyDescent="0.2">
      <c r="A63" s="1">
        <v>1</v>
      </c>
      <c r="B63" s="1">
        <v>6</v>
      </c>
      <c r="C63" t="s">
        <v>164</v>
      </c>
      <c r="E63" t="s">
        <v>173</v>
      </c>
      <c r="F63" t="s">
        <v>746</v>
      </c>
      <c r="G63" t="s">
        <v>161</v>
      </c>
      <c r="H63" t="s">
        <v>169</v>
      </c>
      <c r="I63" t="s">
        <v>161</v>
      </c>
      <c r="J63" t="s">
        <v>746</v>
      </c>
      <c r="K63" t="s">
        <v>164</v>
      </c>
    </row>
    <row r="64" spans="1:17" x14ac:dyDescent="0.2">
      <c r="A64" s="1">
        <v>2</v>
      </c>
      <c r="B64" s="1">
        <v>6</v>
      </c>
      <c r="C64" t="s">
        <v>164</v>
      </c>
      <c r="D64" t="s">
        <v>169</v>
      </c>
      <c r="F64" t="s">
        <v>167</v>
      </c>
      <c r="H64" t="s">
        <v>746</v>
      </c>
      <c r="I64" t="s">
        <v>161</v>
      </c>
      <c r="J64" t="s">
        <v>169</v>
      </c>
      <c r="K64" t="s">
        <v>161</v>
      </c>
      <c r="L64" t="s">
        <v>746</v>
      </c>
      <c r="M64" t="s">
        <v>164</v>
      </c>
    </row>
    <row r="65" spans="1:19" x14ac:dyDescent="0.2">
      <c r="A65" s="1">
        <v>3</v>
      </c>
      <c r="B65" s="1">
        <v>6</v>
      </c>
      <c r="C65" t="s">
        <v>164</v>
      </c>
      <c r="D65" t="s">
        <v>746</v>
      </c>
      <c r="E65" t="s">
        <v>161</v>
      </c>
      <c r="G65" t="s">
        <v>173</v>
      </c>
      <c r="H65" t="s">
        <v>746</v>
      </c>
      <c r="I65" t="s">
        <v>161</v>
      </c>
      <c r="J65" t="s">
        <v>169</v>
      </c>
      <c r="K65" t="s">
        <v>161</v>
      </c>
      <c r="L65" t="s">
        <v>746</v>
      </c>
      <c r="M65" t="s">
        <v>164</v>
      </c>
    </row>
    <row r="66" spans="1:19" x14ac:dyDescent="0.2">
      <c r="A66" s="1">
        <v>4</v>
      </c>
      <c r="B66" s="1">
        <v>6</v>
      </c>
      <c r="C66" t="s">
        <v>164</v>
      </c>
      <c r="D66" t="s">
        <v>746</v>
      </c>
      <c r="E66" t="s">
        <v>161</v>
      </c>
      <c r="F66" t="s">
        <v>746</v>
      </c>
      <c r="H66" t="s">
        <v>167</v>
      </c>
      <c r="J66" t="s">
        <v>746</v>
      </c>
      <c r="K66" t="s">
        <v>161</v>
      </c>
      <c r="L66" t="s">
        <v>169</v>
      </c>
      <c r="M66" t="s">
        <v>161</v>
      </c>
      <c r="N66" t="s">
        <v>746</v>
      </c>
      <c r="O66" t="s">
        <v>164</v>
      </c>
    </row>
    <row r="67" spans="1:19" x14ac:dyDescent="0.2">
      <c r="A67" s="1">
        <v>5</v>
      </c>
      <c r="B67" s="1">
        <v>6</v>
      </c>
      <c r="C67" t="s">
        <v>164</v>
      </c>
      <c r="D67" t="s">
        <v>746</v>
      </c>
      <c r="E67" t="s">
        <v>161</v>
      </c>
      <c r="F67" t="s">
        <v>169</v>
      </c>
      <c r="G67" t="s">
        <v>161</v>
      </c>
      <c r="I67" t="s">
        <v>173</v>
      </c>
      <c r="J67" t="s">
        <v>746</v>
      </c>
      <c r="K67" t="s">
        <v>161</v>
      </c>
      <c r="L67" t="s">
        <v>169</v>
      </c>
      <c r="M67" t="s">
        <v>161</v>
      </c>
      <c r="N67" t="s">
        <v>746</v>
      </c>
      <c r="O67" t="s">
        <v>164</v>
      </c>
    </row>
    <row r="68" spans="1:19" x14ac:dyDescent="0.2">
      <c r="A68" s="1">
        <v>6</v>
      </c>
      <c r="B68" s="1">
        <v>6</v>
      </c>
      <c r="C68" t="s">
        <v>164</v>
      </c>
      <c r="D68" t="s">
        <v>746</v>
      </c>
      <c r="E68" t="s">
        <v>161</v>
      </c>
      <c r="F68" t="s">
        <v>169</v>
      </c>
      <c r="G68" t="s">
        <v>161</v>
      </c>
      <c r="H68" t="s">
        <v>746</v>
      </c>
      <c r="J68" t="s">
        <v>167</v>
      </c>
      <c r="L68" t="s">
        <v>746</v>
      </c>
      <c r="M68" t="s">
        <v>161</v>
      </c>
      <c r="N68" t="s">
        <v>169</v>
      </c>
      <c r="O68" t="s">
        <v>161</v>
      </c>
      <c r="P68" t="s">
        <v>746</v>
      </c>
      <c r="Q68" t="s">
        <v>164</v>
      </c>
    </row>
    <row r="69" spans="1:19" x14ac:dyDescent="0.2">
      <c r="A69" s="1">
        <v>7</v>
      </c>
      <c r="B69" s="1">
        <v>6</v>
      </c>
      <c r="C69" t="s">
        <v>164</v>
      </c>
      <c r="D69" t="s">
        <v>746</v>
      </c>
      <c r="E69" t="s">
        <v>161</v>
      </c>
      <c r="F69" t="s">
        <v>169</v>
      </c>
      <c r="G69" t="s">
        <v>161</v>
      </c>
      <c r="H69" t="s">
        <v>169</v>
      </c>
      <c r="I69" t="s">
        <v>161</v>
      </c>
      <c r="K69" t="s">
        <v>173</v>
      </c>
      <c r="L69" t="s">
        <v>746</v>
      </c>
      <c r="M69" t="s">
        <v>161</v>
      </c>
      <c r="N69" t="s">
        <v>169</v>
      </c>
      <c r="O69" t="s">
        <v>161</v>
      </c>
      <c r="P69" t="s">
        <v>746</v>
      </c>
      <c r="Q69" t="s">
        <v>164</v>
      </c>
    </row>
    <row r="70" spans="1:19" x14ac:dyDescent="0.2">
      <c r="A70" s="1">
        <v>8</v>
      </c>
      <c r="B70" s="1">
        <v>6</v>
      </c>
      <c r="C70" t="s">
        <v>164</v>
      </c>
      <c r="D70" t="s">
        <v>746</v>
      </c>
      <c r="E70" t="s">
        <v>161</v>
      </c>
      <c r="F70" t="s">
        <v>169</v>
      </c>
      <c r="G70" t="s">
        <v>161</v>
      </c>
      <c r="H70" t="s">
        <v>169</v>
      </c>
      <c r="I70" t="s">
        <v>161</v>
      </c>
      <c r="J70" t="s">
        <v>746</v>
      </c>
      <c r="L70" t="s">
        <v>167</v>
      </c>
      <c r="N70" t="s">
        <v>746</v>
      </c>
      <c r="O70" t="s">
        <v>161</v>
      </c>
      <c r="P70" t="s">
        <v>169</v>
      </c>
      <c r="Q70" t="s">
        <v>161</v>
      </c>
      <c r="R70" t="s">
        <v>746</v>
      </c>
      <c r="S70" t="s">
        <v>164</v>
      </c>
    </row>
    <row r="72" spans="1:19" x14ac:dyDescent="0.2">
      <c r="A72" s="1">
        <v>0</v>
      </c>
      <c r="B72" s="1">
        <v>7</v>
      </c>
      <c r="C72" t="s">
        <v>161</v>
      </c>
      <c r="D72" t="s">
        <v>169</v>
      </c>
      <c r="E72" t="s">
        <v>161</v>
      </c>
      <c r="F72" t="s">
        <v>169</v>
      </c>
      <c r="G72" t="s">
        <v>161</v>
      </c>
      <c r="H72" t="s">
        <v>746</v>
      </c>
      <c r="I72" t="s">
        <v>164</v>
      </c>
    </row>
    <row r="73" spans="1:19" x14ac:dyDescent="0.2">
      <c r="A73" s="1">
        <v>1</v>
      </c>
      <c r="B73" s="1">
        <v>7</v>
      </c>
      <c r="C73" t="s">
        <v>164</v>
      </c>
      <c r="E73" t="s">
        <v>161</v>
      </c>
      <c r="F73" t="s">
        <v>169</v>
      </c>
      <c r="G73" t="s">
        <v>161</v>
      </c>
      <c r="H73" t="s">
        <v>169</v>
      </c>
      <c r="I73" t="s">
        <v>161</v>
      </c>
      <c r="J73" t="s">
        <v>746</v>
      </c>
      <c r="K73" t="s">
        <v>164</v>
      </c>
    </row>
    <row r="74" spans="1:19" x14ac:dyDescent="0.2">
      <c r="A74" s="1">
        <v>2</v>
      </c>
      <c r="B74" s="1">
        <v>7</v>
      </c>
      <c r="C74" t="s">
        <v>164</v>
      </c>
      <c r="D74" t="s">
        <v>169</v>
      </c>
      <c r="E74" t="s">
        <v>172</v>
      </c>
      <c r="G74" t="s">
        <v>161</v>
      </c>
      <c r="H74" t="s">
        <v>169</v>
      </c>
      <c r="I74" t="s">
        <v>161</v>
      </c>
      <c r="J74" t="s">
        <v>169</v>
      </c>
      <c r="K74" t="s">
        <v>161</v>
      </c>
      <c r="L74" t="s">
        <v>746</v>
      </c>
      <c r="M74" t="s">
        <v>164</v>
      </c>
    </row>
    <row r="75" spans="1:19" x14ac:dyDescent="0.2">
      <c r="A75" s="1">
        <v>3</v>
      </c>
      <c r="B75" s="1">
        <v>7</v>
      </c>
      <c r="C75" t="s">
        <v>164</v>
      </c>
      <c r="D75" t="s">
        <v>746</v>
      </c>
      <c r="E75" t="s">
        <v>161</v>
      </c>
      <c r="G75" t="s">
        <v>161</v>
      </c>
      <c r="H75" t="s">
        <v>169</v>
      </c>
      <c r="I75" t="s">
        <v>161</v>
      </c>
      <c r="J75" t="s">
        <v>169</v>
      </c>
      <c r="K75" t="s">
        <v>161</v>
      </c>
      <c r="L75" t="s">
        <v>746</v>
      </c>
      <c r="M75" t="s">
        <v>164</v>
      </c>
    </row>
    <row r="76" spans="1:19" x14ac:dyDescent="0.2">
      <c r="A76" s="1">
        <v>4</v>
      </c>
      <c r="B76" s="1">
        <v>7</v>
      </c>
      <c r="C76" t="s">
        <v>164</v>
      </c>
      <c r="D76" t="s">
        <v>746</v>
      </c>
      <c r="E76" t="s">
        <v>161</v>
      </c>
      <c r="F76" t="s">
        <v>746</v>
      </c>
      <c r="G76" t="s">
        <v>172</v>
      </c>
      <c r="I76" t="s">
        <v>161</v>
      </c>
      <c r="J76" t="s">
        <v>169</v>
      </c>
      <c r="K76" t="s">
        <v>161</v>
      </c>
      <c r="L76" t="s">
        <v>169</v>
      </c>
      <c r="M76" t="s">
        <v>161</v>
      </c>
      <c r="N76" t="s">
        <v>746</v>
      </c>
      <c r="O76" t="s">
        <v>164</v>
      </c>
    </row>
    <row r="77" spans="1:19" x14ac:dyDescent="0.2">
      <c r="A77" s="1">
        <v>5</v>
      </c>
      <c r="B77" s="1">
        <v>7</v>
      </c>
      <c r="C77" t="s">
        <v>164</v>
      </c>
      <c r="D77" t="s">
        <v>746</v>
      </c>
      <c r="E77" t="s">
        <v>161</v>
      </c>
      <c r="F77" t="s">
        <v>169</v>
      </c>
      <c r="G77" t="s">
        <v>161</v>
      </c>
      <c r="I77" t="s">
        <v>161</v>
      </c>
      <c r="J77" t="s">
        <v>169</v>
      </c>
      <c r="K77" t="s">
        <v>161</v>
      </c>
      <c r="L77" t="s">
        <v>169</v>
      </c>
      <c r="M77" t="s">
        <v>161</v>
      </c>
      <c r="N77" t="s">
        <v>746</v>
      </c>
      <c r="O77" t="s">
        <v>164</v>
      </c>
    </row>
    <row r="78" spans="1:19" x14ac:dyDescent="0.2">
      <c r="A78" s="1">
        <v>6</v>
      </c>
      <c r="B78" s="1">
        <v>7</v>
      </c>
      <c r="C78" t="s">
        <v>164</v>
      </c>
      <c r="D78" t="s">
        <v>746</v>
      </c>
      <c r="E78" t="s">
        <v>161</v>
      </c>
      <c r="F78" t="s">
        <v>169</v>
      </c>
      <c r="G78" t="s">
        <v>161</v>
      </c>
      <c r="H78" t="s">
        <v>746</v>
      </c>
      <c r="I78" t="s">
        <v>172</v>
      </c>
      <c r="K78" t="s">
        <v>161</v>
      </c>
      <c r="L78" t="s">
        <v>169</v>
      </c>
      <c r="M78" t="s">
        <v>161</v>
      </c>
      <c r="N78" t="s">
        <v>169</v>
      </c>
      <c r="O78" t="s">
        <v>161</v>
      </c>
      <c r="P78" t="s">
        <v>746</v>
      </c>
      <c r="Q78" t="s">
        <v>164</v>
      </c>
    </row>
    <row r="79" spans="1:19" x14ac:dyDescent="0.2">
      <c r="A79" s="1">
        <v>7</v>
      </c>
      <c r="B79" s="1">
        <v>7</v>
      </c>
      <c r="C79" t="s">
        <v>164</v>
      </c>
      <c r="D79" t="s">
        <v>746</v>
      </c>
      <c r="E79" t="s">
        <v>161</v>
      </c>
      <c r="F79" t="s">
        <v>169</v>
      </c>
      <c r="G79" t="s">
        <v>161</v>
      </c>
      <c r="H79" t="s">
        <v>169</v>
      </c>
      <c r="I79" t="s">
        <v>161</v>
      </c>
      <c r="K79" t="s">
        <v>161</v>
      </c>
      <c r="L79" t="s">
        <v>169</v>
      </c>
      <c r="M79" t="s">
        <v>161</v>
      </c>
      <c r="N79" t="s">
        <v>169</v>
      </c>
      <c r="O79" t="s">
        <v>161</v>
      </c>
      <c r="P79" t="s">
        <v>746</v>
      </c>
      <c r="Q79" t="s">
        <v>164</v>
      </c>
    </row>
    <row r="80" spans="1:19" x14ac:dyDescent="0.2">
      <c r="A80" s="1">
        <v>8</v>
      </c>
      <c r="B80" s="1">
        <v>7</v>
      </c>
      <c r="C80" t="s">
        <v>164</v>
      </c>
      <c r="D80" t="s">
        <v>746</v>
      </c>
      <c r="E80" t="s">
        <v>161</v>
      </c>
      <c r="F80" t="s">
        <v>169</v>
      </c>
      <c r="G80" t="s">
        <v>161</v>
      </c>
      <c r="H80" t="s">
        <v>169</v>
      </c>
      <c r="I80" t="s">
        <v>161</v>
      </c>
      <c r="J80" t="s">
        <v>746</v>
      </c>
      <c r="K80" t="s">
        <v>172</v>
      </c>
      <c r="M80" t="s">
        <v>161</v>
      </c>
      <c r="N80" t="s">
        <v>169</v>
      </c>
      <c r="O80" t="s">
        <v>161</v>
      </c>
      <c r="P80" t="s">
        <v>169</v>
      </c>
      <c r="Q80" t="s">
        <v>161</v>
      </c>
      <c r="R80" t="s">
        <v>746</v>
      </c>
      <c r="S80" t="s">
        <v>164</v>
      </c>
    </row>
    <row r="82" spans="1:21" x14ac:dyDescent="0.2">
      <c r="A82" s="1">
        <v>0</v>
      </c>
      <c r="B82" s="1">
        <v>8</v>
      </c>
      <c r="C82" t="s">
        <v>173</v>
      </c>
      <c r="D82" t="s">
        <v>746</v>
      </c>
      <c r="E82" t="s">
        <v>161</v>
      </c>
      <c r="F82" t="s">
        <v>169</v>
      </c>
      <c r="G82" t="s">
        <v>161</v>
      </c>
      <c r="H82" t="s">
        <v>169</v>
      </c>
      <c r="I82" t="s">
        <v>161</v>
      </c>
      <c r="J82" t="s">
        <v>746</v>
      </c>
      <c r="K82" t="s">
        <v>164</v>
      </c>
    </row>
    <row r="83" spans="1:21" x14ac:dyDescent="0.2">
      <c r="A83" s="1">
        <v>1</v>
      </c>
      <c r="B83" s="1">
        <v>8</v>
      </c>
      <c r="C83" t="s">
        <v>164</v>
      </c>
      <c r="E83" t="s">
        <v>173</v>
      </c>
      <c r="F83" t="s">
        <v>746</v>
      </c>
      <c r="G83" t="s">
        <v>161</v>
      </c>
      <c r="H83" t="s">
        <v>169</v>
      </c>
      <c r="I83" t="s">
        <v>161</v>
      </c>
      <c r="J83" t="s">
        <v>169</v>
      </c>
      <c r="K83" t="s">
        <v>161</v>
      </c>
      <c r="L83" t="s">
        <v>746</v>
      </c>
      <c r="M83" t="s">
        <v>164</v>
      </c>
    </row>
    <row r="84" spans="1:21" x14ac:dyDescent="0.2">
      <c r="A84" s="1">
        <v>2</v>
      </c>
      <c r="B84" s="1">
        <v>8</v>
      </c>
      <c r="C84" t="s">
        <v>164</v>
      </c>
      <c r="D84" t="s">
        <v>169</v>
      </c>
      <c r="F84" t="s">
        <v>167</v>
      </c>
      <c r="H84" t="s">
        <v>746</v>
      </c>
      <c r="I84" t="s">
        <v>161</v>
      </c>
      <c r="J84" t="s">
        <v>169</v>
      </c>
      <c r="K84" t="s">
        <v>161</v>
      </c>
      <c r="L84" t="s">
        <v>169</v>
      </c>
      <c r="M84" t="s">
        <v>161</v>
      </c>
      <c r="N84" t="s">
        <v>746</v>
      </c>
      <c r="O84" t="s">
        <v>164</v>
      </c>
    </row>
    <row r="85" spans="1:21" x14ac:dyDescent="0.2">
      <c r="A85" s="1">
        <v>3</v>
      </c>
      <c r="B85" s="1">
        <v>8</v>
      </c>
      <c r="C85" t="s">
        <v>164</v>
      </c>
      <c r="D85" t="s">
        <v>746</v>
      </c>
      <c r="E85" t="s">
        <v>161</v>
      </c>
      <c r="G85" t="s">
        <v>173</v>
      </c>
      <c r="H85" t="s">
        <v>746</v>
      </c>
      <c r="I85" t="s">
        <v>161</v>
      </c>
      <c r="J85" t="s">
        <v>169</v>
      </c>
      <c r="K85" t="s">
        <v>161</v>
      </c>
      <c r="L85" t="s">
        <v>169</v>
      </c>
      <c r="M85" t="s">
        <v>161</v>
      </c>
      <c r="N85" t="s">
        <v>746</v>
      </c>
      <c r="O85" t="s">
        <v>164</v>
      </c>
    </row>
    <row r="86" spans="1:21" x14ac:dyDescent="0.2">
      <c r="A86" s="1">
        <v>4</v>
      </c>
      <c r="B86" s="1">
        <v>8</v>
      </c>
      <c r="C86" t="s">
        <v>164</v>
      </c>
      <c r="D86" t="s">
        <v>746</v>
      </c>
      <c r="E86" t="s">
        <v>161</v>
      </c>
      <c r="F86" t="s">
        <v>746</v>
      </c>
      <c r="H86" t="s">
        <v>167</v>
      </c>
      <c r="J86" t="s">
        <v>746</v>
      </c>
      <c r="K86" t="s">
        <v>161</v>
      </c>
      <c r="L86" t="s">
        <v>169</v>
      </c>
      <c r="M86" t="s">
        <v>161</v>
      </c>
      <c r="N86" t="s">
        <v>169</v>
      </c>
      <c r="O86" t="s">
        <v>161</v>
      </c>
      <c r="P86" t="s">
        <v>746</v>
      </c>
      <c r="Q86" t="s">
        <v>164</v>
      </c>
    </row>
    <row r="87" spans="1:21" x14ac:dyDescent="0.2">
      <c r="A87" s="1">
        <v>5</v>
      </c>
      <c r="B87" s="1">
        <v>8</v>
      </c>
      <c r="C87" t="s">
        <v>164</v>
      </c>
      <c r="D87" t="s">
        <v>746</v>
      </c>
      <c r="E87" t="s">
        <v>161</v>
      </c>
      <c r="F87" t="s">
        <v>169</v>
      </c>
      <c r="G87" t="s">
        <v>161</v>
      </c>
      <c r="I87" t="s">
        <v>173</v>
      </c>
      <c r="J87" t="s">
        <v>746</v>
      </c>
      <c r="K87" t="s">
        <v>161</v>
      </c>
      <c r="L87" t="s">
        <v>169</v>
      </c>
      <c r="M87" t="s">
        <v>161</v>
      </c>
      <c r="N87" t="s">
        <v>169</v>
      </c>
      <c r="O87" t="s">
        <v>161</v>
      </c>
      <c r="P87" t="s">
        <v>746</v>
      </c>
      <c r="Q87" t="s">
        <v>164</v>
      </c>
    </row>
    <row r="88" spans="1:21" x14ac:dyDescent="0.2">
      <c r="A88" s="1">
        <v>6</v>
      </c>
      <c r="B88" s="1">
        <v>8</v>
      </c>
      <c r="C88" t="s">
        <v>164</v>
      </c>
      <c r="D88" t="s">
        <v>746</v>
      </c>
      <c r="E88" t="s">
        <v>161</v>
      </c>
      <c r="F88" t="s">
        <v>169</v>
      </c>
      <c r="G88" t="s">
        <v>161</v>
      </c>
      <c r="H88" t="s">
        <v>746</v>
      </c>
      <c r="J88" t="s">
        <v>167</v>
      </c>
      <c r="L88" t="s">
        <v>746</v>
      </c>
      <c r="M88" t="s">
        <v>161</v>
      </c>
      <c r="N88" t="s">
        <v>169</v>
      </c>
      <c r="O88" t="s">
        <v>161</v>
      </c>
      <c r="P88" t="s">
        <v>169</v>
      </c>
      <c r="Q88" t="s">
        <v>161</v>
      </c>
      <c r="R88" t="s">
        <v>746</v>
      </c>
      <c r="S88" t="s">
        <v>164</v>
      </c>
    </row>
    <row r="89" spans="1:21" x14ac:dyDescent="0.2">
      <c r="A89" s="1">
        <v>7</v>
      </c>
      <c r="B89" s="1">
        <v>8</v>
      </c>
      <c r="C89" t="s">
        <v>164</v>
      </c>
      <c r="D89" t="s">
        <v>746</v>
      </c>
      <c r="E89" t="s">
        <v>161</v>
      </c>
      <c r="F89" t="s">
        <v>169</v>
      </c>
      <c r="G89" t="s">
        <v>161</v>
      </c>
      <c r="H89" t="s">
        <v>169</v>
      </c>
      <c r="I89" t="s">
        <v>161</v>
      </c>
      <c r="K89" t="s">
        <v>173</v>
      </c>
      <c r="L89" t="s">
        <v>746</v>
      </c>
      <c r="M89" t="s">
        <v>161</v>
      </c>
      <c r="N89" t="s">
        <v>169</v>
      </c>
      <c r="O89" t="s">
        <v>161</v>
      </c>
      <c r="P89" t="s">
        <v>169</v>
      </c>
      <c r="Q89" t="s">
        <v>161</v>
      </c>
      <c r="R89" t="s">
        <v>746</v>
      </c>
      <c r="S89" t="s">
        <v>164</v>
      </c>
    </row>
    <row r="90" spans="1:21" x14ac:dyDescent="0.2">
      <c r="A90" s="1">
        <v>8</v>
      </c>
      <c r="B90" s="1">
        <v>8</v>
      </c>
      <c r="C90" t="s">
        <v>164</v>
      </c>
      <c r="D90" t="s">
        <v>746</v>
      </c>
      <c r="E90" t="s">
        <v>161</v>
      </c>
      <c r="F90" t="s">
        <v>169</v>
      </c>
      <c r="G90" t="s">
        <v>161</v>
      </c>
      <c r="H90" t="s">
        <v>169</v>
      </c>
      <c r="I90" t="s">
        <v>161</v>
      </c>
      <c r="J90" t="s">
        <v>746</v>
      </c>
      <c r="L90" t="s">
        <v>167</v>
      </c>
      <c r="N90" t="s">
        <v>746</v>
      </c>
      <c r="O90" t="s">
        <v>161</v>
      </c>
      <c r="P90" t="s">
        <v>169</v>
      </c>
      <c r="Q90" t="s">
        <v>161</v>
      </c>
      <c r="R90" t="s">
        <v>169</v>
      </c>
      <c r="S90" t="s">
        <v>161</v>
      </c>
      <c r="T90" t="s">
        <v>746</v>
      </c>
      <c r="U90" t="s">
        <v>164</v>
      </c>
    </row>
  </sheetData>
  <phoneticPr fontId="0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0B3BB-EB71-4FB4-9310-D51ADCBA4A24}">
  <sheetPr codeName="Sheet14"/>
  <dimension ref="A1:AA90"/>
  <sheetViews>
    <sheetView zoomScaleNormal="100" workbookViewId="0">
      <selection activeCell="W15" sqref="W15"/>
    </sheetView>
  </sheetViews>
  <sheetFormatPr defaultRowHeight="12.75" x14ac:dyDescent="0.2"/>
  <cols>
    <col min="1" max="2" width="9.140625" style="1" customWidth="1"/>
    <col min="14" max="14" width="8.42578125" customWidth="1"/>
  </cols>
  <sheetData>
    <row r="1" spans="1:27" x14ac:dyDescent="0.2">
      <c r="A1" s="1" t="s">
        <v>42</v>
      </c>
      <c r="B1" s="1" t="s">
        <v>43</v>
      </c>
      <c r="C1" s="1"/>
    </row>
    <row r="2" spans="1:27" x14ac:dyDescent="0.2">
      <c r="A2" s="1">
        <v>0</v>
      </c>
      <c r="B2" s="1">
        <v>0</v>
      </c>
      <c r="C2" s="50" t="s">
        <v>44</v>
      </c>
      <c r="D2" s="15" t="s">
        <v>44</v>
      </c>
      <c r="E2" s="15" t="s">
        <v>44</v>
      </c>
      <c r="AA2" s="82" t="s">
        <v>156</v>
      </c>
    </row>
    <row r="3" spans="1:27" x14ac:dyDescent="0.2">
      <c r="A3" s="1">
        <v>1</v>
      </c>
      <c r="B3" s="1">
        <v>0</v>
      </c>
      <c r="C3" t="s">
        <v>164</v>
      </c>
      <c r="D3" s="15"/>
      <c r="AA3" s="82" t="s">
        <v>67</v>
      </c>
    </row>
    <row r="4" spans="1:27" x14ac:dyDescent="0.2">
      <c r="A4" s="1">
        <v>2</v>
      </c>
      <c r="B4" s="1">
        <v>0</v>
      </c>
      <c r="C4" t="s">
        <v>164</v>
      </c>
      <c r="D4" t="s">
        <v>747</v>
      </c>
      <c r="E4" t="s">
        <v>172</v>
      </c>
      <c r="AA4" s="82" t="s">
        <v>46</v>
      </c>
    </row>
    <row r="5" spans="1:27" x14ac:dyDescent="0.2">
      <c r="A5" s="1">
        <v>3</v>
      </c>
      <c r="B5" s="1">
        <v>0</v>
      </c>
      <c r="C5" t="s">
        <v>164</v>
      </c>
      <c r="D5" t="s">
        <v>748</v>
      </c>
      <c r="E5" t="s">
        <v>174</v>
      </c>
      <c r="F5" s="15" t="s">
        <v>44</v>
      </c>
      <c r="AA5" s="82" t="s">
        <v>880</v>
      </c>
    </row>
    <row r="6" spans="1:27" x14ac:dyDescent="0.2">
      <c r="A6" s="1">
        <v>4</v>
      </c>
      <c r="B6" s="1">
        <v>0</v>
      </c>
      <c r="C6" t="s">
        <v>164</v>
      </c>
      <c r="D6" t="s">
        <v>748</v>
      </c>
      <c r="E6" t="s">
        <v>174</v>
      </c>
      <c r="F6" t="s">
        <v>748</v>
      </c>
      <c r="G6" t="s">
        <v>172</v>
      </c>
      <c r="AA6" s="82" t="s">
        <v>53</v>
      </c>
    </row>
    <row r="7" spans="1:27" x14ac:dyDescent="0.2">
      <c r="A7" s="1">
        <v>5</v>
      </c>
      <c r="B7" s="1">
        <v>0</v>
      </c>
      <c r="C7" t="s">
        <v>164</v>
      </c>
      <c r="D7" t="s">
        <v>748</v>
      </c>
      <c r="E7" t="s">
        <v>174</v>
      </c>
      <c r="F7" t="s">
        <v>747</v>
      </c>
      <c r="G7" t="s">
        <v>174</v>
      </c>
      <c r="H7" s="15" t="s">
        <v>44</v>
      </c>
      <c r="AA7" s="82" t="s">
        <v>49</v>
      </c>
    </row>
    <row r="8" spans="1:27" x14ac:dyDescent="0.2">
      <c r="A8" s="1">
        <v>6</v>
      </c>
      <c r="B8" s="1">
        <v>0</v>
      </c>
      <c r="C8" t="s">
        <v>164</v>
      </c>
      <c r="D8" t="s">
        <v>748</v>
      </c>
      <c r="E8" t="s">
        <v>174</v>
      </c>
      <c r="F8" t="s">
        <v>747</v>
      </c>
      <c r="G8" t="s">
        <v>174</v>
      </c>
      <c r="H8" t="s">
        <v>748</v>
      </c>
      <c r="I8" t="s">
        <v>172</v>
      </c>
      <c r="AA8" s="82" t="s">
        <v>142</v>
      </c>
    </row>
    <row r="9" spans="1:27" x14ac:dyDescent="0.2">
      <c r="A9" s="1">
        <v>7</v>
      </c>
      <c r="B9" s="1">
        <v>0</v>
      </c>
      <c r="C9" t="s">
        <v>164</v>
      </c>
      <c r="D9" t="s">
        <v>748</v>
      </c>
      <c r="E9" t="s">
        <v>174</v>
      </c>
      <c r="F9" t="s">
        <v>747</v>
      </c>
      <c r="G9" t="s">
        <v>174</v>
      </c>
      <c r="H9" t="s">
        <v>747</v>
      </c>
      <c r="I9" t="s">
        <v>174</v>
      </c>
      <c r="J9" s="15" t="s">
        <v>44</v>
      </c>
      <c r="AA9" s="82" t="s">
        <v>947</v>
      </c>
    </row>
    <row r="10" spans="1:27" x14ac:dyDescent="0.2">
      <c r="A10" s="1">
        <v>8</v>
      </c>
      <c r="B10" s="1">
        <v>0</v>
      </c>
      <c r="C10" t="s">
        <v>164</v>
      </c>
      <c r="D10" t="s">
        <v>748</v>
      </c>
      <c r="E10" t="s">
        <v>174</v>
      </c>
      <c r="F10" t="s">
        <v>747</v>
      </c>
      <c r="G10" t="s">
        <v>174</v>
      </c>
      <c r="H10" t="s">
        <v>747</v>
      </c>
      <c r="I10" t="s">
        <v>174</v>
      </c>
      <c r="J10" t="s">
        <v>748</v>
      </c>
      <c r="K10" t="s">
        <v>172</v>
      </c>
      <c r="AA10" s="82" t="s">
        <v>946</v>
      </c>
    </row>
    <row r="11" spans="1:27" x14ac:dyDescent="0.2">
      <c r="AA11" s="82"/>
    </row>
    <row r="12" spans="1:27" x14ac:dyDescent="0.2">
      <c r="A12" s="1">
        <v>0</v>
      </c>
      <c r="B12" s="1">
        <v>1</v>
      </c>
      <c r="C12" t="s">
        <v>164</v>
      </c>
      <c r="AA12" s="82"/>
    </row>
    <row r="13" spans="1:27" x14ac:dyDescent="0.2">
      <c r="A13" s="1">
        <v>1</v>
      </c>
      <c r="B13" s="1">
        <v>1</v>
      </c>
      <c r="C13" t="s">
        <v>164</v>
      </c>
      <c r="D13" s="15" t="s">
        <v>44</v>
      </c>
      <c r="E13" t="s">
        <v>164</v>
      </c>
    </row>
    <row r="14" spans="1:27" x14ac:dyDescent="0.2">
      <c r="A14" s="1">
        <v>2</v>
      </c>
      <c r="B14" s="1">
        <v>1</v>
      </c>
      <c r="C14" t="s">
        <v>164</v>
      </c>
      <c r="D14" t="s">
        <v>747</v>
      </c>
      <c r="E14" t="s">
        <v>172</v>
      </c>
      <c r="F14" s="15" t="s">
        <v>44</v>
      </c>
      <c r="G14" t="s">
        <v>164</v>
      </c>
    </row>
    <row r="15" spans="1:27" x14ac:dyDescent="0.2">
      <c r="A15" s="1">
        <v>3</v>
      </c>
      <c r="B15" s="1">
        <v>1</v>
      </c>
      <c r="C15" t="s">
        <v>164</v>
      </c>
      <c r="D15" t="s">
        <v>748</v>
      </c>
      <c r="E15" t="s">
        <v>174</v>
      </c>
      <c r="F15" s="15" t="s">
        <v>44</v>
      </c>
      <c r="G15" t="s">
        <v>164</v>
      </c>
      <c r="H15" s="15" t="s">
        <v>44</v>
      </c>
    </row>
    <row r="16" spans="1:27" x14ac:dyDescent="0.2">
      <c r="A16" s="1">
        <v>4</v>
      </c>
      <c r="B16" s="1">
        <v>1</v>
      </c>
      <c r="C16" t="s">
        <v>164</v>
      </c>
      <c r="D16" t="s">
        <v>748</v>
      </c>
      <c r="E16" t="s">
        <v>174</v>
      </c>
      <c r="F16" t="s">
        <v>748</v>
      </c>
      <c r="G16" t="s">
        <v>172</v>
      </c>
      <c r="H16" s="15" t="s">
        <v>44</v>
      </c>
      <c r="I16" t="s">
        <v>164</v>
      </c>
    </row>
    <row r="17" spans="1:15" x14ac:dyDescent="0.2">
      <c r="A17" s="1">
        <v>5</v>
      </c>
      <c r="B17" s="1">
        <v>1</v>
      </c>
      <c r="C17" t="s">
        <v>164</v>
      </c>
      <c r="D17" t="s">
        <v>748</v>
      </c>
      <c r="E17" t="s">
        <v>174</v>
      </c>
      <c r="F17" t="s">
        <v>747</v>
      </c>
      <c r="G17" t="s">
        <v>174</v>
      </c>
      <c r="H17" s="15" t="s">
        <v>44</v>
      </c>
      <c r="I17" t="s">
        <v>164</v>
      </c>
    </row>
    <row r="18" spans="1:15" x14ac:dyDescent="0.2">
      <c r="A18" s="1">
        <v>6</v>
      </c>
      <c r="B18" s="1">
        <v>1</v>
      </c>
      <c r="C18" t="s">
        <v>164</v>
      </c>
      <c r="D18" t="s">
        <v>748</v>
      </c>
      <c r="E18" t="s">
        <v>174</v>
      </c>
      <c r="F18" t="s">
        <v>747</v>
      </c>
      <c r="G18" t="s">
        <v>174</v>
      </c>
      <c r="H18" t="s">
        <v>748</v>
      </c>
      <c r="I18" t="s">
        <v>172</v>
      </c>
      <c r="J18" s="15" t="s">
        <v>44</v>
      </c>
      <c r="K18" t="s">
        <v>164</v>
      </c>
    </row>
    <row r="19" spans="1:15" x14ac:dyDescent="0.2">
      <c r="A19" s="1">
        <v>7</v>
      </c>
      <c r="B19" s="1">
        <v>1</v>
      </c>
      <c r="C19" t="s">
        <v>164</v>
      </c>
      <c r="D19" t="s">
        <v>748</v>
      </c>
      <c r="E19" t="s">
        <v>174</v>
      </c>
      <c r="F19" t="s">
        <v>747</v>
      </c>
      <c r="G19" t="s">
        <v>174</v>
      </c>
      <c r="H19" t="s">
        <v>747</v>
      </c>
      <c r="I19" t="s">
        <v>174</v>
      </c>
      <c r="J19" s="15" t="s">
        <v>44</v>
      </c>
      <c r="K19" t="s">
        <v>164</v>
      </c>
    </row>
    <row r="20" spans="1:15" x14ac:dyDescent="0.2">
      <c r="A20" s="1">
        <v>8</v>
      </c>
      <c r="B20" s="1">
        <v>1</v>
      </c>
      <c r="C20" t="s">
        <v>164</v>
      </c>
      <c r="D20" t="s">
        <v>748</v>
      </c>
      <c r="E20" t="s">
        <v>174</v>
      </c>
      <c r="F20" t="s">
        <v>747</v>
      </c>
      <c r="G20" t="s">
        <v>174</v>
      </c>
      <c r="H20" t="s">
        <v>747</v>
      </c>
      <c r="I20" t="s">
        <v>174</v>
      </c>
      <c r="J20" t="s">
        <v>748</v>
      </c>
      <c r="K20" t="s">
        <v>172</v>
      </c>
      <c r="L20" t="s">
        <v>164</v>
      </c>
    </row>
    <row r="22" spans="1:15" x14ac:dyDescent="0.2">
      <c r="A22" s="1">
        <v>0</v>
      </c>
      <c r="B22" s="1">
        <v>2</v>
      </c>
      <c r="C22" t="s">
        <v>173</v>
      </c>
      <c r="D22" t="s">
        <v>747</v>
      </c>
      <c r="E22" t="s">
        <v>164</v>
      </c>
    </row>
    <row r="23" spans="1:15" x14ac:dyDescent="0.2">
      <c r="A23" s="1">
        <v>1</v>
      </c>
      <c r="B23" s="1">
        <v>2</v>
      </c>
      <c r="C23" t="s">
        <v>164</v>
      </c>
      <c r="D23" s="15" t="s">
        <v>44</v>
      </c>
      <c r="E23" t="s">
        <v>173</v>
      </c>
      <c r="F23" t="s">
        <v>747</v>
      </c>
      <c r="G23" t="s">
        <v>164</v>
      </c>
    </row>
    <row r="24" spans="1:15" x14ac:dyDescent="0.2">
      <c r="A24" s="1">
        <v>2</v>
      </c>
      <c r="B24" s="1">
        <v>2</v>
      </c>
      <c r="C24" t="s">
        <v>164</v>
      </c>
      <c r="D24" t="s">
        <v>747</v>
      </c>
      <c r="E24" t="s">
        <v>172</v>
      </c>
      <c r="G24" t="s">
        <v>173</v>
      </c>
      <c r="H24" t="s">
        <v>747</v>
      </c>
      <c r="I24" t="s">
        <v>164</v>
      </c>
    </row>
    <row r="25" spans="1:15" x14ac:dyDescent="0.2">
      <c r="A25" s="1">
        <v>3</v>
      </c>
      <c r="B25" s="1">
        <v>2</v>
      </c>
      <c r="C25" t="s">
        <v>164</v>
      </c>
      <c r="D25" t="s">
        <v>748</v>
      </c>
      <c r="E25" t="s">
        <v>174</v>
      </c>
      <c r="G25" t="s">
        <v>173</v>
      </c>
      <c r="H25" t="s">
        <v>747</v>
      </c>
      <c r="I25" t="s">
        <v>164</v>
      </c>
    </row>
    <row r="26" spans="1:15" x14ac:dyDescent="0.2">
      <c r="A26" s="1">
        <v>4</v>
      </c>
      <c r="B26" s="1">
        <v>2</v>
      </c>
      <c r="C26" t="s">
        <v>164</v>
      </c>
      <c r="D26" t="s">
        <v>748</v>
      </c>
      <c r="E26" t="s">
        <v>174</v>
      </c>
      <c r="F26" t="s">
        <v>748</v>
      </c>
      <c r="G26" t="s">
        <v>172</v>
      </c>
      <c r="I26" t="s">
        <v>173</v>
      </c>
      <c r="J26" t="s">
        <v>747</v>
      </c>
      <c r="K26" t="s">
        <v>164</v>
      </c>
    </row>
    <row r="27" spans="1:15" x14ac:dyDescent="0.2">
      <c r="A27" s="1">
        <v>5</v>
      </c>
      <c r="B27" s="1">
        <v>2</v>
      </c>
      <c r="C27" t="s">
        <v>164</v>
      </c>
      <c r="D27" t="s">
        <v>748</v>
      </c>
      <c r="E27" t="s">
        <v>174</v>
      </c>
      <c r="F27" t="s">
        <v>747</v>
      </c>
      <c r="G27" t="s">
        <v>174</v>
      </c>
      <c r="I27" t="s">
        <v>173</v>
      </c>
      <c r="J27" t="s">
        <v>747</v>
      </c>
      <c r="K27" t="s">
        <v>164</v>
      </c>
    </row>
    <row r="28" spans="1:15" x14ac:dyDescent="0.2">
      <c r="A28" s="1">
        <v>6</v>
      </c>
      <c r="B28" s="1">
        <v>2</v>
      </c>
      <c r="C28" t="s">
        <v>164</v>
      </c>
      <c r="D28" t="s">
        <v>748</v>
      </c>
      <c r="E28" t="s">
        <v>174</v>
      </c>
      <c r="F28" t="s">
        <v>747</v>
      </c>
      <c r="G28" t="s">
        <v>174</v>
      </c>
      <c r="H28" t="s">
        <v>748</v>
      </c>
      <c r="I28" t="s">
        <v>172</v>
      </c>
      <c r="K28" t="s">
        <v>173</v>
      </c>
      <c r="L28" t="s">
        <v>747</v>
      </c>
      <c r="M28" t="s">
        <v>164</v>
      </c>
    </row>
    <row r="29" spans="1:15" x14ac:dyDescent="0.2">
      <c r="A29" s="1">
        <v>7</v>
      </c>
      <c r="B29" s="1">
        <v>2</v>
      </c>
      <c r="C29" t="s">
        <v>164</v>
      </c>
      <c r="D29" t="s">
        <v>748</v>
      </c>
      <c r="E29" t="s">
        <v>174</v>
      </c>
      <c r="F29" t="s">
        <v>747</v>
      </c>
      <c r="G29" t="s">
        <v>174</v>
      </c>
      <c r="H29" t="s">
        <v>747</v>
      </c>
      <c r="I29" t="s">
        <v>174</v>
      </c>
      <c r="K29" t="s">
        <v>173</v>
      </c>
      <c r="L29" t="s">
        <v>747</v>
      </c>
      <c r="M29" t="s">
        <v>164</v>
      </c>
    </row>
    <row r="30" spans="1:15" x14ac:dyDescent="0.2">
      <c r="A30" s="1">
        <v>8</v>
      </c>
      <c r="B30" s="1">
        <v>2</v>
      </c>
      <c r="C30" t="s">
        <v>164</v>
      </c>
      <c r="D30" t="s">
        <v>748</v>
      </c>
      <c r="E30" t="s">
        <v>174</v>
      </c>
      <c r="F30" t="s">
        <v>747</v>
      </c>
      <c r="G30" t="s">
        <v>174</v>
      </c>
      <c r="H30" t="s">
        <v>747</v>
      </c>
      <c r="I30" t="s">
        <v>174</v>
      </c>
      <c r="J30" t="s">
        <v>748</v>
      </c>
      <c r="K30" t="s">
        <v>172</v>
      </c>
      <c r="M30" t="s">
        <v>173</v>
      </c>
      <c r="N30" t="s">
        <v>747</v>
      </c>
      <c r="O30" t="s">
        <v>164</v>
      </c>
    </row>
    <row r="32" spans="1:15" x14ac:dyDescent="0.2">
      <c r="A32" s="1">
        <v>0</v>
      </c>
      <c r="B32" s="1">
        <v>3</v>
      </c>
      <c r="C32" t="s">
        <v>174</v>
      </c>
      <c r="D32" t="s">
        <v>748</v>
      </c>
      <c r="E32" t="s">
        <v>164</v>
      </c>
    </row>
    <row r="33" spans="1:15" x14ac:dyDescent="0.2">
      <c r="A33" s="1">
        <v>1</v>
      </c>
      <c r="B33" s="1">
        <v>3</v>
      </c>
      <c r="C33" t="s">
        <v>164</v>
      </c>
      <c r="E33" t="s">
        <v>174</v>
      </c>
      <c r="F33" t="s">
        <v>748</v>
      </c>
      <c r="G33" t="s">
        <v>164</v>
      </c>
    </row>
    <row r="34" spans="1:15" x14ac:dyDescent="0.2">
      <c r="A34" s="1">
        <v>2</v>
      </c>
      <c r="B34" s="1">
        <v>3</v>
      </c>
      <c r="C34" t="s">
        <v>164</v>
      </c>
      <c r="D34" t="s">
        <v>747</v>
      </c>
      <c r="E34" t="s">
        <v>172</v>
      </c>
      <c r="G34" t="s">
        <v>174</v>
      </c>
      <c r="H34" t="s">
        <v>748</v>
      </c>
      <c r="I34" t="s">
        <v>164</v>
      </c>
    </row>
    <row r="35" spans="1:15" x14ac:dyDescent="0.2">
      <c r="A35" s="1">
        <v>3</v>
      </c>
      <c r="B35" s="1">
        <v>3</v>
      </c>
      <c r="C35" t="s">
        <v>164</v>
      </c>
      <c r="D35" t="s">
        <v>748</v>
      </c>
      <c r="E35" t="s">
        <v>174</v>
      </c>
      <c r="G35" t="s">
        <v>174</v>
      </c>
      <c r="H35" t="s">
        <v>748</v>
      </c>
      <c r="I35" t="s">
        <v>164</v>
      </c>
    </row>
    <row r="36" spans="1:15" x14ac:dyDescent="0.2">
      <c r="A36" s="1">
        <v>4</v>
      </c>
      <c r="B36" s="1">
        <v>3</v>
      </c>
      <c r="C36" t="s">
        <v>164</v>
      </c>
      <c r="D36" t="s">
        <v>748</v>
      </c>
      <c r="E36" t="s">
        <v>174</v>
      </c>
      <c r="F36" t="s">
        <v>748</v>
      </c>
      <c r="G36" t="s">
        <v>172</v>
      </c>
      <c r="I36" t="s">
        <v>174</v>
      </c>
      <c r="J36" t="s">
        <v>748</v>
      </c>
      <c r="K36" t="s">
        <v>164</v>
      </c>
    </row>
    <row r="37" spans="1:15" x14ac:dyDescent="0.2">
      <c r="A37" s="1">
        <v>5</v>
      </c>
      <c r="B37" s="1">
        <v>3</v>
      </c>
      <c r="C37" t="s">
        <v>164</v>
      </c>
      <c r="D37" t="s">
        <v>748</v>
      </c>
      <c r="E37" t="s">
        <v>174</v>
      </c>
      <c r="F37" t="s">
        <v>747</v>
      </c>
      <c r="G37" t="s">
        <v>174</v>
      </c>
      <c r="I37" t="s">
        <v>174</v>
      </c>
      <c r="J37" t="s">
        <v>748</v>
      </c>
      <c r="K37" t="s">
        <v>164</v>
      </c>
    </row>
    <row r="38" spans="1:15" x14ac:dyDescent="0.2">
      <c r="A38" s="1">
        <v>6</v>
      </c>
      <c r="B38" s="1">
        <v>3</v>
      </c>
      <c r="C38" t="s">
        <v>164</v>
      </c>
      <c r="D38" t="s">
        <v>748</v>
      </c>
      <c r="E38" t="s">
        <v>174</v>
      </c>
      <c r="F38" t="s">
        <v>747</v>
      </c>
      <c r="G38" t="s">
        <v>174</v>
      </c>
      <c r="H38" t="s">
        <v>748</v>
      </c>
      <c r="I38" t="s">
        <v>172</v>
      </c>
      <c r="K38" t="s">
        <v>174</v>
      </c>
      <c r="L38" t="s">
        <v>748</v>
      </c>
      <c r="M38" t="s">
        <v>164</v>
      </c>
    </row>
    <row r="39" spans="1:15" x14ac:dyDescent="0.2">
      <c r="A39" s="1">
        <v>7</v>
      </c>
      <c r="B39" s="1">
        <v>3</v>
      </c>
      <c r="C39" t="s">
        <v>164</v>
      </c>
      <c r="D39" t="s">
        <v>748</v>
      </c>
      <c r="E39" t="s">
        <v>174</v>
      </c>
      <c r="F39" t="s">
        <v>747</v>
      </c>
      <c r="G39" t="s">
        <v>174</v>
      </c>
      <c r="H39" t="s">
        <v>747</v>
      </c>
      <c r="I39" t="s">
        <v>174</v>
      </c>
      <c r="K39" t="s">
        <v>174</v>
      </c>
      <c r="L39" t="s">
        <v>748</v>
      </c>
      <c r="M39" t="s">
        <v>164</v>
      </c>
    </row>
    <row r="40" spans="1:15" x14ac:dyDescent="0.2">
      <c r="A40" s="1">
        <v>8</v>
      </c>
      <c r="B40" s="1">
        <v>3</v>
      </c>
      <c r="C40" t="s">
        <v>164</v>
      </c>
      <c r="D40" t="s">
        <v>748</v>
      </c>
      <c r="E40" t="s">
        <v>174</v>
      </c>
      <c r="F40" t="s">
        <v>747</v>
      </c>
      <c r="G40" t="s">
        <v>174</v>
      </c>
      <c r="H40" t="s">
        <v>747</v>
      </c>
      <c r="I40" t="s">
        <v>174</v>
      </c>
      <c r="J40" t="s">
        <v>748</v>
      </c>
      <c r="K40" t="s">
        <v>172</v>
      </c>
      <c r="M40" t="s">
        <v>174</v>
      </c>
      <c r="N40" t="s">
        <v>748</v>
      </c>
      <c r="O40" t="s">
        <v>164</v>
      </c>
    </row>
    <row r="42" spans="1:15" x14ac:dyDescent="0.2">
      <c r="A42" s="1">
        <v>0</v>
      </c>
      <c r="B42" s="1">
        <v>4</v>
      </c>
      <c r="C42" t="s">
        <v>173</v>
      </c>
      <c r="D42" t="s">
        <v>748</v>
      </c>
      <c r="E42" t="s">
        <v>174</v>
      </c>
      <c r="F42" t="s">
        <v>748</v>
      </c>
      <c r="G42" t="s">
        <v>164</v>
      </c>
    </row>
    <row r="43" spans="1:15" x14ac:dyDescent="0.2">
      <c r="A43" s="1">
        <v>1</v>
      </c>
      <c r="B43" s="1">
        <v>4</v>
      </c>
      <c r="C43" t="s">
        <v>164</v>
      </c>
      <c r="E43" t="s">
        <v>173</v>
      </c>
      <c r="F43" t="s">
        <v>748</v>
      </c>
      <c r="G43" t="s">
        <v>174</v>
      </c>
      <c r="H43" t="s">
        <v>748</v>
      </c>
      <c r="I43" t="s">
        <v>164</v>
      </c>
    </row>
    <row r="44" spans="1:15" x14ac:dyDescent="0.2">
      <c r="A44" s="1">
        <v>2</v>
      </c>
      <c r="B44" s="1">
        <v>4</v>
      </c>
      <c r="C44" t="s">
        <v>164</v>
      </c>
      <c r="D44" t="s">
        <v>747</v>
      </c>
      <c r="E44" t="s">
        <v>172</v>
      </c>
      <c r="G44" t="s">
        <v>173</v>
      </c>
      <c r="H44" t="s">
        <v>748</v>
      </c>
      <c r="I44" t="s">
        <v>174</v>
      </c>
      <c r="J44" t="s">
        <v>748</v>
      </c>
      <c r="K44" t="s">
        <v>164</v>
      </c>
    </row>
    <row r="45" spans="1:15" x14ac:dyDescent="0.2">
      <c r="A45" s="1">
        <v>3</v>
      </c>
      <c r="B45" s="1">
        <v>4</v>
      </c>
      <c r="C45" t="s">
        <v>164</v>
      </c>
      <c r="D45" t="s">
        <v>748</v>
      </c>
      <c r="E45" t="s">
        <v>174</v>
      </c>
      <c r="G45" t="s">
        <v>173</v>
      </c>
      <c r="H45" t="s">
        <v>748</v>
      </c>
      <c r="I45" t="s">
        <v>174</v>
      </c>
      <c r="J45" t="s">
        <v>748</v>
      </c>
      <c r="K45" t="s">
        <v>164</v>
      </c>
    </row>
    <row r="46" spans="1:15" x14ac:dyDescent="0.2">
      <c r="A46" s="1">
        <v>4</v>
      </c>
      <c r="B46" s="1">
        <v>4</v>
      </c>
      <c r="C46" t="s">
        <v>164</v>
      </c>
      <c r="D46" t="s">
        <v>748</v>
      </c>
      <c r="E46" t="s">
        <v>174</v>
      </c>
      <c r="F46" t="s">
        <v>748</v>
      </c>
      <c r="G46" t="s">
        <v>172</v>
      </c>
      <c r="I46" t="s">
        <v>173</v>
      </c>
      <c r="J46" t="s">
        <v>748</v>
      </c>
      <c r="K46" t="s">
        <v>174</v>
      </c>
      <c r="L46" t="s">
        <v>748</v>
      </c>
      <c r="M46" t="s">
        <v>164</v>
      </c>
    </row>
    <row r="47" spans="1:15" x14ac:dyDescent="0.2">
      <c r="A47" s="1">
        <v>5</v>
      </c>
      <c r="B47" s="1">
        <v>4</v>
      </c>
      <c r="C47" t="s">
        <v>164</v>
      </c>
      <c r="D47" t="s">
        <v>748</v>
      </c>
      <c r="E47" t="s">
        <v>174</v>
      </c>
      <c r="F47" t="s">
        <v>747</v>
      </c>
      <c r="G47" t="s">
        <v>174</v>
      </c>
      <c r="I47" t="s">
        <v>173</v>
      </c>
      <c r="J47" t="s">
        <v>748</v>
      </c>
      <c r="K47" t="s">
        <v>174</v>
      </c>
      <c r="L47" t="s">
        <v>748</v>
      </c>
      <c r="M47" t="s">
        <v>164</v>
      </c>
    </row>
    <row r="48" spans="1:15" x14ac:dyDescent="0.2">
      <c r="A48" s="1">
        <v>6</v>
      </c>
      <c r="B48" s="1">
        <v>4</v>
      </c>
      <c r="C48" t="s">
        <v>164</v>
      </c>
      <c r="D48" t="s">
        <v>748</v>
      </c>
      <c r="E48" t="s">
        <v>174</v>
      </c>
      <c r="F48" t="s">
        <v>747</v>
      </c>
      <c r="G48" t="s">
        <v>174</v>
      </c>
      <c r="H48" t="s">
        <v>748</v>
      </c>
      <c r="I48" t="s">
        <v>172</v>
      </c>
      <c r="K48" t="s">
        <v>173</v>
      </c>
      <c r="L48" t="s">
        <v>748</v>
      </c>
      <c r="M48" t="s">
        <v>174</v>
      </c>
      <c r="N48" t="s">
        <v>748</v>
      </c>
      <c r="O48" t="s">
        <v>164</v>
      </c>
    </row>
    <row r="49" spans="1:17" x14ac:dyDescent="0.2">
      <c r="A49" s="1">
        <v>7</v>
      </c>
      <c r="B49" s="1">
        <v>4</v>
      </c>
      <c r="C49" t="s">
        <v>164</v>
      </c>
      <c r="D49" t="s">
        <v>748</v>
      </c>
      <c r="E49" t="s">
        <v>174</v>
      </c>
      <c r="F49" t="s">
        <v>747</v>
      </c>
      <c r="G49" t="s">
        <v>174</v>
      </c>
      <c r="H49" t="s">
        <v>747</v>
      </c>
      <c r="I49" t="s">
        <v>174</v>
      </c>
      <c r="K49" t="s">
        <v>173</v>
      </c>
      <c r="L49" t="s">
        <v>748</v>
      </c>
      <c r="M49" t="s">
        <v>174</v>
      </c>
      <c r="N49" t="s">
        <v>748</v>
      </c>
      <c r="O49" t="s">
        <v>164</v>
      </c>
    </row>
    <row r="50" spans="1:17" x14ac:dyDescent="0.2">
      <c r="A50" s="1">
        <v>8</v>
      </c>
      <c r="B50" s="1">
        <v>4</v>
      </c>
      <c r="C50" t="s">
        <v>164</v>
      </c>
      <c r="D50" t="s">
        <v>748</v>
      </c>
      <c r="E50" t="s">
        <v>174</v>
      </c>
      <c r="F50" t="s">
        <v>747</v>
      </c>
      <c r="G50" t="s">
        <v>174</v>
      </c>
      <c r="H50" t="s">
        <v>747</v>
      </c>
      <c r="I50" t="s">
        <v>174</v>
      </c>
      <c r="J50" t="s">
        <v>748</v>
      </c>
      <c r="K50" t="s">
        <v>172</v>
      </c>
      <c r="M50" t="s">
        <v>173</v>
      </c>
      <c r="N50" t="s">
        <v>748</v>
      </c>
      <c r="O50" t="s">
        <v>174</v>
      </c>
      <c r="P50" t="s">
        <v>748</v>
      </c>
      <c r="Q50" t="s">
        <v>164</v>
      </c>
    </row>
    <row r="52" spans="1:17" x14ac:dyDescent="0.2">
      <c r="A52" s="1">
        <v>0</v>
      </c>
      <c r="B52" s="1">
        <v>5</v>
      </c>
      <c r="C52" t="s">
        <v>174</v>
      </c>
      <c r="D52" t="s">
        <v>747</v>
      </c>
      <c r="E52" t="s">
        <v>174</v>
      </c>
      <c r="F52" t="s">
        <v>748</v>
      </c>
      <c r="G52" t="s">
        <v>164</v>
      </c>
    </row>
    <row r="53" spans="1:17" x14ac:dyDescent="0.2">
      <c r="A53" s="1">
        <v>1</v>
      </c>
      <c r="B53" s="1">
        <v>5</v>
      </c>
      <c r="C53" t="s">
        <v>164</v>
      </c>
      <c r="E53" t="s">
        <v>174</v>
      </c>
      <c r="F53" t="s">
        <v>747</v>
      </c>
      <c r="G53" t="s">
        <v>174</v>
      </c>
      <c r="H53" t="s">
        <v>748</v>
      </c>
      <c r="I53" t="s">
        <v>164</v>
      </c>
    </row>
    <row r="54" spans="1:17" x14ac:dyDescent="0.2">
      <c r="A54" s="1">
        <v>2</v>
      </c>
      <c r="B54" s="1">
        <v>5</v>
      </c>
      <c r="C54" t="s">
        <v>164</v>
      </c>
      <c r="D54" t="s">
        <v>747</v>
      </c>
      <c r="E54" t="s">
        <v>172</v>
      </c>
      <c r="G54" t="s">
        <v>174</v>
      </c>
      <c r="H54" t="s">
        <v>747</v>
      </c>
      <c r="I54" t="s">
        <v>174</v>
      </c>
      <c r="J54" t="s">
        <v>748</v>
      </c>
      <c r="K54" t="s">
        <v>164</v>
      </c>
    </row>
    <row r="55" spans="1:17" x14ac:dyDescent="0.2">
      <c r="A55" s="1">
        <v>3</v>
      </c>
      <c r="B55" s="1">
        <v>5</v>
      </c>
      <c r="C55" t="s">
        <v>164</v>
      </c>
      <c r="D55" t="s">
        <v>748</v>
      </c>
      <c r="E55" t="s">
        <v>174</v>
      </c>
      <c r="G55" t="s">
        <v>174</v>
      </c>
      <c r="H55" t="s">
        <v>747</v>
      </c>
      <c r="I55" t="s">
        <v>174</v>
      </c>
      <c r="J55" t="s">
        <v>748</v>
      </c>
      <c r="K55" t="s">
        <v>164</v>
      </c>
    </row>
    <row r="56" spans="1:17" x14ac:dyDescent="0.2">
      <c r="A56" s="1">
        <v>4</v>
      </c>
      <c r="B56" s="1">
        <v>5</v>
      </c>
      <c r="C56" t="s">
        <v>164</v>
      </c>
      <c r="D56" t="s">
        <v>748</v>
      </c>
      <c r="E56" t="s">
        <v>174</v>
      </c>
      <c r="F56" t="s">
        <v>748</v>
      </c>
      <c r="G56" t="s">
        <v>172</v>
      </c>
      <c r="I56" t="s">
        <v>174</v>
      </c>
      <c r="J56" t="s">
        <v>747</v>
      </c>
      <c r="K56" t="s">
        <v>174</v>
      </c>
      <c r="L56" t="s">
        <v>748</v>
      </c>
      <c r="M56" t="s">
        <v>164</v>
      </c>
    </row>
    <row r="57" spans="1:17" x14ac:dyDescent="0.2">
      <c r="A57" s="1">
        <v>5</v>
      </c>
      <c r="B57" s="1">
        <v>5</v>
      </c>
      <c r="C57" t="s">
        <v>164</v>
      </c>
      <c r="D57" t="s">
        <v>748</v>
      </c>
      <c r="E57" t="s">
        <v>174</v>
      </c>
      <c r="F57" t="s">
        <v>747</v>
      </c>
      <c r="G57" t="s">
        <v>174</v>
      </c>
      <c r="I57" t="s">
        <v>174</v>
      </c>
      <c r="J57" t="s">
        <v>747</v>
      </c>
      <c r="K57" t="s">
        <v>174</v>
      </c>
      <c r="L57" t="s">
        <v>748</v>
      </c>
      <c r="M57" t="s">
        <v>164</v>
      </c>
    </row>
    <row r="58" spans="1:17" x14ac:dyDescent="0.2">
      <c r="A58" s="1">
        <v>6</v>
      </c>
      <c r="B58" s="1">
        <v>5</v>
      </c>
      <c r="C58" t="s">
        <v>164</v>
      </c>
      <c r="D58" t="s">
        <v>748</v>
      </c>
      <c r="E58" t="s">
        <v>174</v>
      </c>
      <c r="F58" t="s">
        <v>747</v>
      </c>
      <c r="G58" t="s">
        <v>174</v>
      </c>
      <c r="H58" t="s">
        <v>748</v>
      </c>
      <c r="I58" t="s">
        <v>172</v>
      </c>
      <c r="K58" t="s">
        <v>174</v>
      </c>
      <c r="L58" t="s">
        <v>747</v>
      </c>
      <c r="M58" t="s">
        <v>174</v>
      </c>
      <c r="N58" t="s">
        <v>748</v>
      </c>
      <c r="O58" t="s">
        <v>164</v>
      </c>
    </row>
    <row r="59" spans="1:17" x14ac:dyDescent="0.2">
      <c r="A59" s="1">
        <v>7</v>
      </c>
      <c r="B59" s="1">
        <v>5</v>
      </c>
      <c r="C59" t="s">
        <v>164</v>
      </c>
      <c r="D59" t="s">
        <v>748</v>
      </c>
      <c r="E59" t="s">
        <v>174</v>
      </c>
      <c r="F59" t="s">
        <v>747</v>
      </c>
      <c r="G59" t="s">
        <v>174</v>
      </c>
      <c r="H59" t="s">
        <v>747</v>
      </c>
      <c r="I59" t="s">
        <v>174</v>
      </c>
      <c r="K59" t="s">
        <v>174</v>
      </c>
      <c r="L59" t="s">
        <v>747</v>
      </c>
      <c r="M59" t="s">
        <v>174</v>
      </c>
      <c r="N59" t="s">
        <v>748</v>
      </c>
      <c r="O59" t="s">
        <v>164</v>
      </c>
    </row>
    <row r="60" spans="1:17" x14ac:dyDescent="0.2">
      <c r="A60" s="1">
        <v>8</v>
      </c>
      <c r="B60" s="1">
        <v>5</v>
      </c>
      <c r="C60" t="s">
        <v>164</v>
      </c>
      <c r="D60" t="s">
        <v>748</v>
      </c>
      <c r="E60" t="s">
        <v>174</v>
      </c>
      <c r="F60" t="s">
        <v>747</v>
      </c>
      <c r="G60" t="s">
        <v>174</v>
      </c>
      <c r="H60" t="s">
        <v>747</v>
      </c>
      <c r="I60" t="s">
        <v>174</v>
      </c>
      <c r="J60" t="s">
        <v>748</v>
      </c>
      <c r="K60" t="s">
        <v>172</v>
      </c>
      <c r="M60" t="s">
        <v>174</v>
      </c>
      <c r="N60" t="s">
        <v>747</v>
      </c>
      <c r="O60" t="s">
        <v>174</v>
      </c>
      <c r="P60" t="s">
        <v>748</v>
      </c>
      <c r="Q60" t="s">
        <v>164</v>
      </c>
    </row>
    <row r="62" spans="1:17" x14ac:dyDescent="0.2">
      <c r="A62" s="1">
        <v>0</v>
      </c>
      <c r="B62" s="1">
        <v>6</v>
      </c>
      <c r="C62" t="s">
        <v>173</v>
      </c>
      <c r="D62" t="s">
        <v>748</v>
      </c>
      <c r="E62" t="s">
        <v>174</v>
      </c>
      <c r="F62" t="s">
        <v>747</v>
      </c>
      <c r="G62" t="s">
        <v>174</v>
      </c>
      <c r="H62" t="s">
        <v>748</v>
      </c>
      <c r="I62" t="s">
        <v>164</v>
      </c>
    </row>
    <row r="63" spans="1:17" x14ac:dyDescent="0.2">
      <c r="A63" s="1">
        <v>1</v>
      </c>
      <c r="B63" s="1">
        <v>6</v>
      </c>
      <c r="C63" t="s">
        <v>164</v>
      </c>
      <c r="E63" t="s">
        <v>173</v>
      </c>
      <c r="F63" t="s">
        <v>748</v>
      </c>
      <c r="G63" t="s">
        <v>174</v>
      </c>
      <c r="H63" t="s">
        <v>747</v>
      </c>
      <c r="I63" t="s">
        <v>174</v>
      </c>
      <c r="J63" t="s">
        <v>748</v>
      </c>
      <c r="K63" t="s">
        <v>164</v>
      </c>
    </row>
    <row r="64" spans="1:17" x14ac:dyDescent="0.2">
      <c r="A64" s="1">
        <v>2</v>
      </c>
      <c r="B64" s="1">
        <v>6</v>
      </c>
      <c r="C64" t="s">
        <v>164</v>
      </c>
      <c r="D64" t="s">
        <v>747</v>
      </c>
      <c r="E64" t="s">
        <v>172</v>
      </c>
      <c r="G64" t="s">
        <v>173</v>
      </c>
      <c r="H64" t="s">
        <v>748</v>
      </c>
      <c r="I64" t="s">
        <v>174</v>
      </c>
      <c r="J64" t="s">
        <v>747</v>
      </c>
      <c r="K64" t="s">
        <v>174</v>
      </c>
      <c r="L64" t="s">
        <v>748</v>
      </c>
      <c r="M64" t="s">
        <v>164</v>
      </c>
    </row>
    <row r="65" spans="1:19" x14ac:dyDescent="0.2">
      <c r="A65" s="1">
        <v>3</v>
      </c>
      <c r="B65" s="1">
        <v>6</v>
      </c>
      <c r="C65" t="s">
        <v>164</v>
      </c>
      <c r="D65" t="s">
        <v>748</v>
      </c>
      <c r="E65" t="s">
        <v>174</v>
      </c>
      <c r="G65" t="s">
        <v>173</v>
      </c>
      <c r="H65" t="s">
        <v>748</v>
      </c>
      <c r="I65" t="s">
        <v>174</v>
      </c>
      <c r="J65" t="s">
        <v>747</v>
      </c>
      <c r="K65" t="s">
        <v>174</v>
      </c>
      <c r="L65" t="s">
        <v>748</v>
      </c>
      <c r="M65" t="s">
        <v>164</v>
      </c>
    </row>
    <row r="66" spans="1:19" x14ac:dyDescent="0.2">
      <c r="A66" s="1">
        <v>4</v>
      </c>
      <c r="B66" s="1">
        <v>6</v>
      </c>
      <c r="C66" t="s">
        <v>164</v>
      </c>
      <c r="D66" t="s">
        <v>748</v>
      </c>
      <c r="E66" t="s">
        <v>174</v>
      </c>
      <c r="F66" t="s">
        <v>748</v>
      </c>
      <c r="G66" t="s">
        <v>172</v>
      </c>
      <c r="I66" t="s">
        <v>173</v>
      </c>
      <c r="J66" t="s">
        <v>748</v>
      </c>
      <c r="K66" t="s">
        <v>174</v>
      </c>
      <c r="L66" t="s">
        <v>747</v>
      </c>
      <c r="M66" t="s">
        <v>174</v>
      </c>
      <c r="N66" t="s">
        <v>748</v>
      </c>
      <c r="O66" t="s">
        <v>164</v>
      </c>
    </row>
    <row r="67" spans="1:19" x14ac:dyDescent="0.2">
      <c r="A67" s="1">
        <v>5</v>
      </c>
      <c r="B67" s="1">
        <v>6</v>
      </c>
      <c r="C67" t="s">
        <v>164</v>
      </c>
      <c r="D67" t="s">
        <v>748</v>
      </c>
      <c r="E67" t="s">
        <v>174</v>
      </c>
      <c r="F67" t="s">
        <v>747</v>
      </c>
      <c r="G67" t="s">
        <v>174</v>
      </c>
      <c r="I67" t="s">
        <v>173</v>
      </c>
      <c r="J67" t="s">
        <v>748</v>
      </c>
      <c r="K67" t="s">
        <v>174</v>
      </c>
      <c r="L67" t="s">
        <v>747</v>
      </c>
      <c r="M67" t="s">
        <v>174</v>
      </c>
      <c r="N67" t="s">
        <v>748</v>
      </c>
      <c r="O67" t="s">
        <v>164</v>
      </c>
    </row>
    <row r="68" spans="1:19" x14ac:dyDescent="0.2">
      <c r="A68" s="1">
        <v>6</v>
      </c>
      <c r="B68" s="1">
        <v>6</v>
      </c>
      <c r="C68" t="s">
        <v>164</v>
      </c>
      <c r="D68" t="s">
        <v>748</v>
      </c>
      <c r="E68" t="s">
        <v>174</v>
      </c>
      <c r="F68" t="s">
        <v>747</v>
      </c>
      <c r="G68" t="s">
        <v>174</v>
      </c>
      <c r="H68" t="s">
        <v>748</v>
      </c>
      <c r="I68" t="s">
        <v>172</v>
      </c>
      <c r="K68" t="s">
        <v>173</v>
      </c>
      <c r="L68" t="s">
        <v>748</v>
      </c>
      <c r="M68" t="s">
        <v>174</v>
      </c>
      <c r="N68" t="s">
        <v>747</v>
      </c>
      <c r="O68" t="s">
        <v>174</v>
      </c>
      <c r="P68" t="s">
        <v>748</v>
      </c>
      <c r="Q68" t="s">
        <v>164</v>
      </c>
    </row>
    <row r="69" spans="1:19" x14ac:dyDescent="0.2">
      <c r="A69" s="1">
        <v>7</v>
      </c>
      <c r="B69" s="1">
        <v>6</v>
      </c>
      <c r="C69" t="s">
        <v>164</v>
      </c>
      <c r="D69" t="s">
        <v>748</v>
      </c>
      <c r="E69" t="s">
        <v>174</v>
      </c>
      <c r="F69" t="s">
        <v>747</v>
      </c>
      <c r="G69" t="s">
        <v>174</v>
      </c>
      <c r="H69" t="s">
        <v>747</v>
      </c>
      <c r="I69" t="s">
        <v>174</v>
      </c>
      <c r="K69" t="s">
        <v>173</v>
      </c>
      <c r="L69" t="s">
        <v>748</v>
      </c>
      <c r="M69" t="s">
        <v>174</v>
      </c>
      <c r="N69" t="s">
        <v>747</v>
      </c>
      <c r="O69" t="s">
        <v>174</v>
      </c>
      <c r="P69" t="s">
        <v>748</v>
      </c>
      <c r="Q69" t="s">
        <v>164</v>
      </c>
    </row>
    <row r="70" spans="1:19" x14ac:dyDescent="0.2">
      <c r="A70" s="1">
        <v>8</v>
      </c>
      <c r="B70" s="1">
        <v>6</v>
      </c>
      <c r="C70" t="s">
        <v>164</v>
      </c>
      <c r="D70" t="s">
        <v>748</v>
      </c>
      <c r="E70" t="s">
        <v>174</v>
      </c>
      <c r="F70" t="s">
        <v>747</v>
      </c>
      <c r="G70" t="s">
        <v>174</v>
      </c>
      <c r="H70" t="s">
        <v>747</v>
      </c>
      <c r="I70" t="s">
        <v>174</v>
      </c>
      <c r="J70" t="s">
        <v>748</v>
      </c>
      <c r="K70" t="s">
        <v>172</v>
      </c>
      <c r="M70" t="s">
        <v>173</v>
      </c>
      <c r="N70" t="s">
        <v>748</v>
      </c>
      <c r="O70" t="s">
        <v>174</v>
      </c>
      <c r="P70" t="s">
        <v>747</v>
      </c>
      <c r="Q70" t="s">
        <v>174</v>
      </c>
      <c r="R70" t="s">
        <v>748</v>
      </c>
      <c r="S70" t="s">
        <v>164</v>
      </c>
    </row>
    <row r="72" spans="1:19" x14ac:dyDescent="0.2">
      <c r="A72" s="1">
        <v>0</v>
      </c>
      <c r="B72" s="1">
        <v>7</v>
      </c>
      <c r="C72" t="s">
        <v>174</v>
      </c>
      <c r="D72" t="s">
        <v>747</v>
      </c>
      <c r="E72" t="s">
        <v>174</v>
      </c>
      <c r="F72" t="s">
        <v>747</v>
      </c>
      <c r="G72" t="s">
        <v>174</v>
      </c>
      <c r="H72" t="s">
        <v>748</v>
      </c>
      <c r="I72" t="s">
        <v>164</v>
      </c>
    </row>
    <row r="73" spans="1:19" x14ac:dyDescent="0.2">
      <c r="A73" s="1">
        <v>1</v>
      </c>
      <c r="B73" s="1">
        <v>7</v>
      </c>
      <c r="C73" t="s">
        <v>164</v>
      </c>
      <c r="E73" t="s">
        <v>174</v>
      </c>
      <c r="F73" t="s">
        <v>747</v>
      </c>
      <c r="G73" t="s">
        <v>174</v>
      </c>
      <c r="H73" t="s">
        <v>747</v>
      </c>
      <c r="I73" t="s">
        <v>174</v>
      </c>
      <c r="J73" t="s">
        <v>748</v>
      </c>
      <c r="K73" t="s">
        <v>164</v>
      </c>
    </row>
    <row r="74" spans="1:19" x14ac:dyDescent="0.2">
      <c r="A74" s="1">
        <v>2</v>
      </c>
      <c r="B74" s="1">
        <v>7</v>
      </c>
      <c r="C74" t="s">
        <v>164</v>
      </c>
      <c r="D74" t="s">
        <v>747</v>
      </c>
      <c r="E74" t="s">
        <v>172</v>
      </c>
      <c r="G74" t="s">
        <v>174</v>
      </c>
      <c r="H74" t="s">
        <v>747</v>
      </c>
      <c r="I74" t="s">
        <v>174</v>
      </c>
      <c r="J74" t="s">
        <v>747</v>
      </c>
      <c r="K74" t="s">
        <v>174</v>
      </c>
      <c r="L74" t="s">
        <v>748</v>
      </c>
      <c r="M74" t="s">
        <v>164</v>
      </c>
    </row>
    <row r="75" spans="1:19" x14ac:dyDescent="0.2">
      <c r="A75" s="1">
        <v>3</v>
      </c>
      <c r="B75" s="1">
        <v>7</v>
      </c>
      <c r="C75" t="s">
        <v>164</v>
      </c>
      <c r="D75" t="s">
        <v>748</v>
      </c>
      <c r="E75" t="s">
        <v>174</v>
      </c>
      <c r="G75" t="s">
        <v>174</v>
      </c>
      <c r="H75" t="s">
        <v>747</v>
      </c>
      <c r="I75" t="s">
        <v>174</v>
      </c>
      <c r="J75" t="s">
        <v>747</v>
      </c>
      <c r="K75" t="s">
        <v>174</v>
      </c>
      <c r="L75" t="s">
        <v>748</v>
      </c>
      <c r="M75" t="s">
        <v>164</v>
      </c>
    </row>
    <row r="76" spans="1:19" x14ac:dyDescent="0.2">
      <c r="A76" s="1">
        <v>4</v>
      </c>
      <c r="B76" s="1">
        <v>7</v>
      </c>
      <c r="C76" t="s">
        <v>164</v>
      </c>
      <c r="D76" t="s">
        <v>748</v>
      </c>
      <c r="E76" t="s">
        <v>174</v>
      </c>
      <c r="F76" t="s">
        <v>748</v>
      </c>
      <c r="G76" t="s">
        <v>172</v>
      </c>
      <c r="I76" t="s">
        <v>174</v>
      </c>
      <c r="J76" t="s">
        <v>747</v>
      </c>
      <c r="K76" t="s">
        <v>174</v>
      </c>
      <c r="L76" t="s">
        <v>747</v>
      </c>
      <c r="M76" t="s">
        <v>174</v>
      </c>
      <c r="N76" t="s">
        <v>748</v>
      </c>
      <c r="O76" t="s">
        <v>164</v>
      </c>
    </row>
    <row r="77" spans="1:19" x14ac:dyDescent="0.2">
      <c r="A77" s="1">
        <v>5</v>
      </c>
      <c r="B77" s="1">
        <v>7</v>
      </c>
      <c r="C77" t="s">
        <v>164</v>
      </c>
      <c r="D77" t="s">
        <v>748</v>
      </c>
      <c r="E77" t="s">
        <v>174</v>
      </c>
      <c r="F77" t="s">
        <v>747</v>
      </c>
      <c r="G77" t="s">
        <v>174</v>
      </c>
      <c r="I77" t="s">
        <v>174</v>
      </c>
      <c r="J77" t="s">
        <v>747</v>
      </c>
      <c r="K77" t="s">
        <v>174</v>
      </c>
      <c r="L77" t="s">
        <v>747</v>
      </c>
      <c r="M77" t="s">
        <v>174</v>
      </c>
      <c r="N77" t="s">
        <v>748</v>
      </c>
      <c r="O77" t="s">
        <v>164</v>
      </c>
    </row>
    <row r="78" spans="1:19" x14ac:dyDescent="0.2">
      <c r="A78" s="1">
        <v>6</v>
      </c>
      <c r="B78" s="1">
        <v>7</v>
      </c>
      <c r="C78" t="s">
        <v>164</v>
      </c>
      <c r="D78" t="s">
        <v>748</v>
      </c>
      <c r="E78" t="s">
        <v>174</v>
      </c>
      <c r="F78" t="s">
        <v>747</v>
      </c>
      <c r="G78" t="s">
        <v>174</v>
      </c>
      <c r="H78" t="s">
        <v>748</v>
      </c>
      <c r="I78" t="s">
        <v>172</v>
      </c>
      <c r="K78" t="s">
        <v>174</v>
      </c>
      <c r="L78" t="s">
        <v>747</v>
      </c>
      <c r="M78" t="s">
        <v>174</v>
      </c>
      <c r="N78" t="s">
        <v>747</v>
      </c>
      <c r="O78" t="s">
        <v>174</v>
      </c>
      <c r="P78" t="s">
        <v>748</v>
      </c>
      <c r="Q78" t="s">
        <v>164</v>
      </c>
    </row>
    <row r="79" spans="1:19" x14ac:dyDescent="0.2">
      <c r="A79" s="1">
        <v>7</v>
      </c>
      <c r="B79" s="1">
        <v>7</v>
      </c>
      <c r="C79" t="s">
        <v>164</v>
      </c>
      <c r="D79" t="s">
        <v>748</v>
      </c>
      <c r="E79" t="s">
        <v>174</v>
      </c>
      <c r="F79" t="s">
        <v>747</v>
      </c>
      <c r="G79" t="s">
        <v>174</v>
      </c>
      <c r="H79" t="s">
        <v>747</v>
      </c>
      <c r="I79" t="s">
        <v>174</v>
      </c>
      <c r="K79" t="s">
        <v>174</v>
      </c>
      <c r="L79" t="s">
        <v>747</v>
      </c>
      <c r="M79" t="s">
        <v>174</v>
      </c>
      <c r="N79" t="s">
        <v>747</v>
      </c>
      <c r="O79" t="s">
        <v>174</v>
      </c>
      <c r="P79" t="s">
        <v>748</v>
      </c>
      <c r="Q79" t="s">
        <v>164</v>
      </c>
    </row>
    <row r="80" spans="1:19" x14ac:dyDescent="0.2">
      <c r="A80" s="1">
        <v>8</v>
      </c>
      <c r="B80" s="1">
        <v>7</v>
      </c>
      <c r="C80" t="s">
        <v>164</v>
      </c>
      <c r="D80" t="s">
        <v>748</v>
      </c>
      <c r="E80" t="s">
        <v>174</v>
      </c>
      <c r="F80" t="s">
        <v>747</v>
      </c>
      <c r="G80" t="s">
        <v>174</v>
      </c>
      <c r="H80" t="s">
        <v>747</v>
      </c>
      <c r="I80" t="s">
        <v>174</v>
      </c>
      <c r="J80" t="s">
        <v>748</v>
      </c>
      <c r="K80" t="s">
        <v>172</v>
      </c>
      <c r="M80" t="s">
        <v>174</v>
      </c>
      <c r="N80" t="s">
        <v>747</v>
      </c>
      <c r="O80" t="s">
        <v>174</v>
      </c>
      <c r="P80" t="s">
        <v>747</v>
      </c>
      <c r="Q80" t="s">
        <v>174</v>
      </c>
      <c r="R80" t="s">
        <v>748</v>
      </c>
      <c r="S80" t="s">
        <v>164</v>
      </c>
    </row>
    <row r="82" spans="1:21" x14ac:dyDescent="0.2">
      <c r="A82" s="1">
        <v>0</v>
      </c>
      <c r="B82" s="1">
        <v>8</v>
      </c>
      <c r="C82" t="s">
        <v>173</v>
      </c>
      <c r="D82" t="s">
        <v>748</v>
      </c>
      <c r="E82" t="s">
        <v>174</v>
      </c>
      <c r="F82" t="s">
        <v>747</v>
      </c>
      <c r="G82" t="s">
        <v>174</v>
      </c>
      <c r="H82" t="s">
        <v>747</v>
      </c>
      <c r="I82" t="s">
        <v>174</v>
      </c>
      <c r="J82" t="s">
        <v>748</v>
      </c>
      <c r="K82" t="s">
        <v>164</v>
      </c>
    </row>
    <row r="83" spans="1:21" x14ac:dyDescent="0.2">
      <c r="A83" s="1">
        <v>1</v>
      </c>
      <c r="B83" s="1">
        <v>8</v>
      </c>
      <c r="C83" t="s">
        <v>164</v>
      </c>
      <c r="E83" t="s">
        <v>173</v>
      </c>
      <c r="F83" t="s">
        <v>748</v>
      </c>
      <c r="G83" t="s">
        <v>174</v>
      </c>
      <c r="H83" t="s">
        <v>747</v>
      </c>
      <c r="I83" t="s">
        <v>174</v>
      </c>
      <c r="J83" t="s">
        <v>747</v>
      </c>
      <c r="K83" t="s">
        <v>174</v>
      </c>
      <c r="L83" t="s">
        <v>748</v>
      </c>
      <c r="M83" t="s">
        <v>164</v>
      </c>
    </row>
    <row r="84" spans="1:21" x14ac:dyDescent="0.2">
      <c r="A84" s="1">
        <v>2</v>
      </c>
      <c r="B84" s="1">
        <v>8</v>
      </c>
      <c r="C84" t="s">
        <v>164</v>
      </c>
      <c r="D84" t="s">
        <v>747</v>
      </c>
      <c r="E84" t="s">
        <v>172</v>
      </c>
      <c r="G84" t="s">
        <v>173</v>
      </c>
      <c r="H84" t="s">
        <v>748</v>
      </c>
      <c r="I84" t="s">
        <v>174</v>
      </c>
      <c r="J84" t="s">
        <v>747</v>
      </c>
      <c r="K84" t="s">
        <v>174</v>
      </c>
      <c r="L84" t="s">
        <v>747</v>
      </c>
      <c r="M84" t="s">
        <v>174</v>
      </c>
      <c r="N84" t="s">
        <v>748</v>
      </c>
      <c r="O84" t="s">
        <v>164</v>
      </c>
    </row>
    <row r="85" spans="1:21" x14ac:dyDescent="0.2">
      <c r="A85" s="1">
        <v>3</v>
      </c>
      <c r="B85" s="1">
        <v>8</v>
      </c>
      <c r="C85" t="s">
        <v>164</v>
      </c>
      <c r="D85" t="s">
        <v>748</v>
      </c>
      <c r="E85" t="s">
        <v>174</v>
      </c>
      <c r="G85" t="s">
        <v>173</v>
      </c>
      <c r="H85" t="s">
        <v>748</v>
      </c>
      <c r="I85" t="s">
        <v>174</v>
      </c>
      <c r="J85" t="s">
        <v>747</v>
      </c>
      <c r="K85" t="s">
        <v>174</v>
      </c>
      <c r="L85" t="s">
        <v>747</v>
      </c>
      <c r="M85" t="s">
        <v>174</v>
      </c>
      <c r="N85" t="s">
        <v>748</v>
      </c>
      <c r="O85" t="s">
        <v>164</v>
      </c>
    </row>
    <row r="86" spans="1:21" x14ac:dyDescent="0.2">
      <c r="A86" s="1">
        <v>4</v>
      </c>
      <c r="B86" s="1">
        <v>8</v>
      </c>
      <c r="C86" t="s">
        <v>164</v>
      </c>
      <c r="D86" t="s">
        <v>748</v>
      </c>
      <c r="E86" t="s">
        <v>174</v>
      </c>
      <c r="F86" t="s">
        <v>748</v>
      </c>
      <c r="G86" t="s">
        <v>172</v>
      </c>
      <c r="I86" t="s">
        <v>173</v>
      </c>
      <c r="J86" t="s">
        <v>748</v>
      </c>
      <c r="K86" t="s">
        <v>174</v>
      </c>
      <c r="L86" t="s">
        <v>747</v>
      </c>
      <c r="M86" t="s">
        <v>174</v>
      </c>
      <c r="N86" t="s">
        <v>747</v>
      </c>
      <c r="O86" t="s">
        <v>174</v>
      </c>
      <c r="P86" t="s">
        <v>748</v>
      </c>
      <c r="Q86" t="s">
        <v>164</v>
      </c>
    </row>
    <row r="87" spans="1:21" x14ac:dyDescent="0.2">
      <c r="A87" s="1">
        <v>5</v>
      </c>
      <c r="B87" s="1">
        <v>8</v>
      </c>
      <c r="C87" t="s">
        <v>164</v>
      </c>
      <c r="D87" t="s">
        <v>748</v>
      </c>
      <c r="E87" t="s">
        <v>174</v>
      </c>
      <c r="F87" t="s">
        <v>747</v>
      </c>
      <c r="G87" t="s">
        <v>174</v>
      </c>
      <c r="I87" t="s">
        <v>173</v>
      </c>
      <c r="J87" t="s">
        <v>748</v>
      </c>
      <c r="K87" t="s">
        <v>174</v>
      </c>
      <c r="L87" t="s">
        <v>747</v>
      </c>
      <c r="M87" t="s">
        <v>174</v>
      </c>
      <c r="N87" t="s">
        <v>747</v>
      </c>
      <c r="O87" t="s">
        <v>174</v>
      </c>
      <c r="P87" t="s">
        <v>748</v>
      </c>
      <c r="Q87" t="s">
        <v>164</v>
      </c>
    </row>
    <row r="88" spans="1:21" x14ac:dyDescent="0.2">
      <c r="A88" s="1">
        <v>6</v>
      </c>
      <c r="B88" s="1">
        <v>8</v>
      </c>
      <c r="C88" t="s">
        <v>164</v>
      </c>
      <c r="D88" t="s">
        <v>748</v>
      </c>
      <c r="E88" t="s">
        <v>174</v>
      </c>
      <c r="F88" t="s">
        <v>747</v>
      </c>
      <c r="G88" t="s">
        <v>174</v>
      </c>
      <c r="H88" t="s">
        <v>748</v>
      </c>
      <c r="I88" t="s">
        <v>172</v>
      </c>
      <c r="K88" t="s">
        <v>173</v>
      </c>
      <c r="L88" t="s">
        <v>748</v>
      </c>
      <c r="M88" t="s">
        <v>174</v>
      </c>
      <c r="N88" t="s">
        <v>747</v>
      </c>
      <c r="O88" t="s">
        <v>174</v>
      </c>
      <c r="P88" t="s">
        <v>747</v>
      </c>
      <c r="Q88" t="s">
        <v>174</v>
      </c>
      <c r="R88" t="s">
        <v>748</v>
      </c>
      <c r="S88" t="s">
        <v>164</v>
      </c>
    </row>
    <row r="89" spans="1:21" x14ac:dyDescent="0.2">
      <c r="A89" s="1">
        <v>7</v>
      </c>
      <c r="B89" s="1">
        <v>8</v>
      </c>
      <c r="C89" t="s">
        <v>164</v>
      </c>
      <c r="D89" t="s">
        <v>748</v>
      </c>
      <c r="E89" t="s">
        <v>174</v>
      </c>
      <c r="F89" t="s">
        <v>747</v>
      </c>
      <c r="G89" t="s">
        <v>174</v>
      </c>
      <c r="H89" t="s">
        <v>747</v>
      </c>
      <c r="I89" t="s">
        <v>174</v>
      </c>
      <c r="K89" t="s">
        <v>173</v>
      </c>
      <c r="L89" t="s">
        <v>748</v>
      </c>
      <c r="M89" t="s">
        <v>174</v>
      </c>
      <c r="N89" t="s">
        <v>747</v>
      </c>
      <c r="O89" t="s">
        <v>174</v>
      </c>
      <c r="P89" t="s">
        <v>747</v>
      </c>
      <c r="Q89" t="s">
        <v>174</v>
      </c>
      <c r="R89" t="s">
        <v>748</v>
      </c>
      <c r="S89" t="s">
        <v>164</v>
      </c>
    </row>
    <row r="90" spans="1:21" x14ac:dyDescent="0.2">
      <c r="A90" s="1">
        <v>8</v>
      </c>
      <c r="B90" s="1">
        <v>8</v>
      </c>
      <c r="C90" t="s">
        <v>164</v>
      </c>
      <c r="D90" t="s">
        <v>748</v>
      </c>
      <c r="E90" t="s">
        <v>174</v>
      </c>
      <c r="F90" t="s">
        <v>747</v>
      </c>
      <c r="G90" t="s">
        <v>174</v>
      </c>
      <c r="H90" t="s">
        <v>747</v>
      </c>
      <c r="I90" t="s">
        <v>174</v>
      </c>
      <c r="J90" t="s">
        <v>748</v>
      </c>
      <c r="K90" t="s">
        <v>172</v>
      </c>
      <c r="M90" t="s">
        <v>173</v>
      </c>
      <c r="N90" t="s">
        <v>748</v>
      </c>
      <c r="O90" t="s">
        <v>174</v>
      </c>
      <c r="P90" t="s">
        <v>747</v>
      </c>
      <c r="Q90" t="s">
        <v>174</v>
      </c>
      <c r="R90" t="s">
        <v>747</v>
      </c>
      <c r="S90" t="s">
        <v>174</v>
      </c>
      <c r="T90" t="s">
        <v>748</v>
      </c>
      <c r="U90" t="s">
        <v>164</v>
      </c>
    </row>
  </sheetData>
  <phoneticPr fontId="0" type="noConversion"/>
  <pageMargins left="0.75" right="0.75" top="1" bottom="1" header="0.5" footer="0.5"/>
  <pageSetup paperSize="9" scale="52" orientation="portrait" horizontalDpi="1200" verticalDpi="1200" r:id="rId1"/>
  <headerFooter alignWithMargins="0"/>
  <colBreaks count="1" manualBreakCount="1">
    <brk id="17" max="89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D4EBF-113C-4301-BCA4-A8381FC25A2B}">
  <sheetPr codeName="Sheet15"/>
  <dimension ref="A1:AA90"/>
  <sheetViews>
    <sheetView zoomScaleNormal="100" workbookViewId="0">
      <selection activeCell="W15" sqref="W15"/>
    </sheetView>
  </sheetViews>
  <sheetFormatPr defaultRowHeight="12.75" x14ac:dyDescent="0.2"/>
  <cols>
    <col min="1" max="2" width="9.140625" style="1" customWidth="1"/>
    <col min="14" max="14" width="8.42578125" customWidth="1"/>
  </cols>
  <sheetData>
    <row r="1" spans="1:27" x14ac:dyDescent="0.2">
      <c r="A1" s="1" t="s">
        <v>42</v>
      </c>
      <c r="B1" s="1" t="s">
        <v>43</v>
      </c>
      <c r="C1" s="1"/>
    </row>
    <row r="2" spans="1:27" x14ac:dyDescent="0.2">
      <c r="A2" s="1">
        <v>0</v>
      </c>
      <c r="B2" s="1">
        <v>0</v>
      </c>
      <c r="C2" s="50" t="s">
        <v>44</v>
      </c>
      <c r="D2" s="15" t="s">
        <v>44</v>
      </c>
      <c r="E2" s="15" t="s">
        <v>44</v>
      </c>
      <c r="AA2" s="82" t="s">
        <v>156</v>
      </c>
    </row>
    <row r="3" spans="1:27" x14ac:dyDescent="0.2">
      <c r="A3" s="1">
        <v>1</v>
      </c>
      <c r="B3" s="1">
        <v>0</v>
      </c>
      <c r="C3" t="s">
        <v>164</v>
      </c>
      <c r="D3" s="15"/>
      <c r="AA3" s="82" t="s">
        <v>67</v>
      </c>
    </row>
    <row r="4" spans="1:27" x14ac:dyDescent="0.2">
      <c r="A4" s="1">
        <v>2</v>
      </c>
      <c r="B4" s="1">
        <v>0</v>
      </c>
      <c r="C4" t="s">
        <v>164</v>
      </c>
      <c r="D4" t="s">
        <v>747</v>
      </c>
      <c r="E4" t="s">
        <v>165</v>
      </c>
      <c r="AA4" s="82" t="s">
        <v>46</v>
      </c>
    </row>
    <row r="5" spans="1:27" x14ac:dyDescent="0.2">
      <c r="A5" s="1">
        <v>3</v>
      </c>
      <c r="B5" s="1">
        <v>0</v>
      </c>
      <c r="C5" t="s">
        <v>164</v>
      </c>
      <c r="D5" t="s">
        <v>748</v>
      </c>
      <c r="E5" t="s">
        <v>174</v>
      </c>
      <c r="F5" s="15" t="s">
        <v>44</v>
      </c>
      <c r="AA5" s="82" t="s">
        <v>880</v>
      </c>
    </row>
    <row r="6" spans="1:27" x14ac:dyDescent="0.2">
      <c r="A6" s="1">
        <v>4</v>
      </c>
      <c r="B6" s="1">
        <v>0</v>
      </c>
      <c r="C6" t="s">
        <v>164</v>
      </c>
      <c r="D6" t="s">
        <v>748</v>
      </c>
      <c r="E6" t="s">
        <v>174</v>
      </c>
      <c r="F6" t="s">
        <v>748</v>
      </c>
      <c r="G6" t="s">
        <v>165</v>
      </c>
      <c r="AA6" s="82" t="s">
        <v>53</v>
      </c>
    </row>
    <row r="7" spans="1:27" x14ac:dyDescent="0.2">
      <c r="A7" s="1">
        <v>5</v>
      </c>
      <c r="B7" s="1">
        <v>0</v>
      </c>
      <c r="C7" t="s">
        <v>164</v>
      </c>
      <c r="D7" t="s">
        <v>748</v>
      </c>
      <c r="E7" t="s">
        <v>174</v>
      </c>
      <c r="F7" t="s">
        <v>747</v>
      </c>
      <c r="G7" t="s">
        <v>174</v>
      </c>
      <c r="H7" s="15" t="s">
        <v>44</v>
      </c>
      <c r="AA7" s="82" t="s">
        <v>49</v>
      </c>
    </row>
    <row r="8" spans="1:27" x14ac:dyDescent="0.2">
      <c r="A8" s="1">
        <v>6</v>
      </c>
      <c r="B8" s="1">
        <v>0</v>
      </c>
      <c r="C8" t="s">
        <v>164</v>
      </c>
      <c r="D8" t="s">
        <v>748</v>
      </c>
      <c r="E8" t="s">
        <v>174</v>
      </c>
      <c r="F8" t="s">
        <v>747</v>
      </c>
      <c r="G8" t="s">
        <v>174</v>
      </c>
      <c r="H8" t="s">
        <v>748</v>
      </c>
      <c r="I8" t="s">
        <v>165</v>
      </c>
      <c r="AA8" s="82" t="s">
        <v>142</v>
      </c>
    </row>
    <row r="9" spans="1:27" x14ac:dyDescent="0.2">
      <c r="A9" s="1">
        <v>7</v>
      </c>
      <c r="B9" s="1">
        <v>0</v>
      </c>
      <c r="C9" t="s">
        <v>164</v>
      </c>
      <c r="D9" t="s">
        <v>748</v>
      </c>
      <c r="E9" t="s">
        <v>174</v>
      </c>
      <c r="F9" t="s">
        <v>747</v>
      </c>
      <c r="G9" t="s">
        <v>174</v>
      </c>
      <c r="H9" t="s">
        <v>747</v>
      </c>
      <c r="I9" t="s">
        <v>174</v>
      </c>
      <c r="J9" s="15" t="s">
        <v>44</v>
      </c>
      <c r="AA9" s="82" t="s">
        <v>947</v>
      </c>
    </row>
    <row r="10" spans="1:27" x14ac:dyDescent="0.2">
      <c r="A10" s="1">
        <v>8</v>
      </c>
      <c r="B10" s="1">
        <v>0</v>
      </c>
      <c r="C10" t="s">
        <v>164</v>
      </c>
      <c r="D10" t="s">
        <v>748</v>
      </c>
      <c r="E10" t="s">
        <v>174</v>
      </c>
      <c r="F10" t="s">
        <v>747</v>
      </c>
      <c r="G10" t="s">
        <v>174</v>
      </c>
      <c r="H10" t="s">
        <v>747</v>
      </c>
      <c r="I10" t="s">
        <v>174</v>
      </c>
      <c r="J10" t="s">
        <v>748</v>
      </c>
      <c r="K10" t="s">
        <v>165</v>
      </c>
      <c r="AA10" s="82" t="s">
        <v>946</v>
      </c>
    </row>
    <row r="11" spans="1:27" x14ac:dyDescent="0.2">
      <c r="AA11" s="82"/>
    </row>
    <row r="12" spans="1:27" x14ac:dyDescent="0.2">
      <c r="A12" s="1">
        <v>0</v>
      </c>
      <c r="B12" s="1">
        <v>1</v>
      </c>
      <c r="C12" t="s">
        <v>164</v>
      </c>
      <c r="AA12" s="82"/>
    </row>
    <row r="13" spans="1:27" x14ac:dyDescent="0.2">
      <c r="A13" s="1">
        <v>1</v>
      </c>
      <c r="B13" s="1">
        <v>1</v>
      </c>
      <c r="C13" t="s">
        <v>164</v>
      </c>
      <c r="D13" s="15" t="s">
        <v>44</v>
      </c>
      <c r="E13" t="s">
        <v>164</v>
      </c>
    </row>
    <row r="14" spans="1:27" x14ac:dyDescent="0.2">
      <c r="A14" s="1">
        <v>2</v>
      </c>
      <c r="B14" s="1">
        <v>1</v>
      </c>
      <c r="C14" t="s">
        <v>164</v>
      </c>
      <c r="D14" t="s">
        <v>747</v>
      </c>
      <c r="E14" t="s">
        <v>165</v>
      </c>
      <c r="F14" s="15" t="s">
        <v>44</v>
      </c>
      <c r="G14" t="s">
        <v>164</v>
      </c>
    </row>
    <row r="15" spans="1:27" x14ac:dyDescent="0.2">
      <c r="A15" s="1">
        <v>3</v>
      </c>
      <c r="B15" s="1">
        <v>1</v>
      </c>
      <c r="C15" t="s">
        <v>164</v>
      </c>
      <c r="D15" t="s">
        <v>748</v>
      </c>
      <c r="E15" t="s">
        <v>174</v>
      </c>
      <c r="F15" s="15" t="s">
        <v>44</v>
      </c>
      <c r="G15" t="s">
        <v>164</v>
      </c>
      <c r="H15" s="15" t="s">
        <v>44</v>
      </c>
    </row>
    <row r="16" spans="1:27" x14ac:dyDescent="0.2">
      <c r="A16" s="1">
        <v>4</v>
      </c>
      <c r="B16" s="1">
        <v>1</v>
      </c>
      <c r="C16" t="s">
        <v>164</v>
      </c>
      <c r="D16" t="s">
        <v>748</v>
      </c>
      <c r="E16" t="s">
        <v>174</v>
      </c>
      <c r="F16" t="s">
        <v>748</v>
      </c>
      <c r="G16" t="s">
        <v>165</v>
      </c>
      <c r="H16" s="15" t="s">
        <v>44</v>
      </c>
      <c r="I16" t="s">
        <v>164</v>
      </c>
    </row>
    <row r="17" spans="1:15" x14ac:dyDescent="0.2">
      <c r="A17" s="1">
        <v>5</v>
      </c>
      <c r="B17" s="1">
        <v>1</v>
      </c>
      <c r="C17" t="s">
        <v>164</v>
      </c>
      <c r="D17" t="s">
        <v>748</v>
      </c>
      <c r="E17" t="s">
        <v>174</v>
      </c>
      <c r="F17" t="s">
        <v>747</v>
      </c>
      <c r="G17" t="s">
        <v>174</v>
      </c>
      <c r="H17" s="15" t="s">
        <v>44</v>
      </c>
      <c r="I17" t="s">
        <v>164</v>
      </c>
    </row>
    <row r="18" spans="1:15" x14ac:dyDescent="0.2">
      <c r="A18" s="1">
        <v>6</v>
      </c>
      <c r="B18" s="1">
        <v>1</v>
      </c>
      <c r="C18" t="s">
        <v>164</v>
      </c>
      <c r="D18" t="s">
        <v>748</v>
      </c>
      <c r="E18" t="s">
        <v>174</v>
      </c>
      <c r="F18" t="s">
        <v>747</v>
      </c>
      <c r="G18" t="s">
        <v>174</v>
      </c>
      <c r="H18" t="s">
        <v>748</v>
      </c>
      <c r="I18" t="s">
        <v>165</v>
      </c>
      <c r="J18" s="15" t="s">
        <v>44</v>
      </c>
      <c r="K18" t="s">
        <v>164</v>
      </c>
    </row>
    <row r="19" spans="1:15" x14ac:dyDescent="0.2">
      <c r="A19" s="1">
        <v>7</v>
      </c>
      <c r="B19" s="1">
        <v>1</v>
      </c>
      <c r="C19" t="s">
        <v>164</v>
      </c>
      <c r="D19" t="s">
        <v>748</v>
      </c>
      <c r="E19" t="s">
        <v>174</v>
      </c>
      <c r="F19" t="s">
        <v>747</v>
      </c>
      <c r="G19" t="s">
        <v>174</v>
      </c>
      <c r="H19" t="s">
        <v>747</v>
      </c>
      <c r="I19" t="s">
        <v>174</v>
      </c>
      <c r="J19" s="15" t="s">
        <v>44</v>
      </c>
      <c r="K19" t="s">
        <v>164</v>
      </c>
    </row>
    <row r="20" spans="1:15" x14ac:dyDescent="0.2">
      <c r="A20" s="1">
        <v>8</v>
      </c>
      <c r="B20" s="1">
        <v>1</v>
      </c>
      <c r="C20" t="s">
        <v>164</v>
      </c>
      <c r="D20" t="s">
        <v>748</v>
      </c>
      <c r="E20" t="s">
        <v>174</v>
      </c>
      <c r="F20" t="s">
        <v>747</v>
      </c>
      <c r="G20" t="s">
        <v>174</v>
      </c>
      <c r="H20" t="s">
        <v>747</v>
      </c>
      <c r="I20" t="s">
        <v>174</v>
      </c>
      <c r="J20" t="s">
        <v>748</v>
      </c>
      <c r="K20" t="s">
        <v>165</v>
      </c>
      <c r="L20" t="s">
        <v>164</v>
      </c>
    </row>
    <row r="22" spans="1:15" x14ac:dyDescent="0.2">
      <c r="A22" s="1">
        <v>0</v>
      </c>
      <c r="B22" s="1">
        <v>2</v>
      </c>
      <c r="C22" t="s">
        <v>166</v>
      </c>
      <c r="D22" t="s">
        <v>747</v>
      </c>
      <c r="E22" t="s">
        <v>164</v>
      </c>
    </row>
    <row r="23" spans="1:15" x14ac:dyDescent="0.2">
      <c r="A23" s="1">
        <v>1</v>
      </c>
      <c r="B23" s="1">
        <v>2</v>
      </c>
      <c r="C23" t="s">
        <v>164</v>
      </c>
      <c r="D23" s="15" t="s">
        <v>44</v>
      </c>
      <c r="E23" t="s">
        <v>166</v>
      </c>
      <c r="F23" t="s">
        <v>747</v>
      </c>
      <c r="G23" t="s">
        <v>164</v>
      </c>
    </row>
    <row r="24" spans="1:15" x14ac:dyDescent="0.2">
      <c r="A24" s="1">
        <v>2</v>
      </c>
      <c r="B24" s="1">
        <v>2</v>
      </c>
      <c r="C24" t="s">
        <v>164</v>
      </c>
      <c r="D24" t="s">
        <v>747</v>
      </c>
      <c r="E24" t="s">
        <v>165</v>
      </c>
      <c r="G24" t="s">
        <v>166</v>
      </c>
      <c r="H24" t="s">
        <v>747</v>
      </c>
      <c r="I24" t="s">
        <v>164</v>
      </c>
    </row>
    <row r="25" spans="1:15" x14ac:dyDescent="0.2">
      <c r="A25" s="1">
        <v>3</v>
      </c>
      <c r="B25" s="1">
        <v>2</v>
      </c>
      <c r="C25" t="s">
        <v>164</v>
      </c>
      <c r="D25" t="s">
        <v>748</v>
      </c>
      <c r="E25" t="s">
        <v>174</v>
      </c>
      <c r="G25" t="s">
        <v>166</v>
      </c>
      <c r="H25" t="s">
        <v>747</v>
      </c>
      <c r="I25" t="s">
        <v>164</v>
      </c>
    </row>
    <row r="26" spans="1:15" x14ac:dyDescent="0.2">
      <c r="A26" s="1">
        <v>4</v>
      </c>
      <c r="B26" s="1">
        <v>2</v>
      </c>
      <c r="C26" t="s">
        <v>164</v>
      </c>
      <c r="D26" t="s">
        <v>748</v>
      </c>
      <c r="E26" t="s">
        <v>174</v>
      </c>
      <c r="F26" t="s">
        <v>748</v>
      </c>
      <c r="G26" t="s">
        <v>165</v>
      </c>
      <c r="I26" t="s">
        <v>166</v>
      </c>
      <c r="J26" t="s">
        <v>747</v>
      </c>
      <c r="K26" t="s">
        <v>164</v>
      </c>
    </row>
    <row r="27" spans="1:15" x14ac:dyDescent="0.2">
      <c r="A27" s="1">
        <v>5</v>
      </c>
      <c r="B27" s="1">
        <v>2</v>
      </c>
      <c r="C27" t="s">
        <v>164</v>
      </c>
      <c r="D27" t="s">
        <v>748</v>
      </c>
      <c r="E27" t="s">
        <v>174</v>
      </c>
      <c r="F27" t="s">
        <v>747</v>
      </c>
      <c r="G27" t="s">
        <v>174</v>
      </c>
      <c r="I27" t="s">
        <v>166</v>
      </c>
      <c r="J27" t="s">
        <v>747</v>
      </c>
      <c r="K27" t="s">
        <v>164</v>
      </c>
    </row>
    <row r="28" spans="1:15" x14ac:dyDescent="0.2">
      <c r="A28" s="1">
        <v>6</v>
      </c>
      <c r="B28" s="1">
        <v>2</v>
      </c>
      <c r="C28" t="s">
        <v>164</v>
      </c>
      <c r="D28" t="s">
        <v>748</v>
      </c>
      <c r="E28" t="s">
        <v>174</v>
      </c>
      <c r="F28" t="s">
        <v>747</v>
      </c>
      <c r="G28" t="s">
        <v>174</v>
      </c>
      <c r="H28" t="s">
        <v>748</v>
      </c>
      <c r="I28" t="s">
        <v>165</v>
      </c>
      <c r="K28" t="s">
        <v>166</v>
      </c>
      <c r="L28" t="s">
        <v>747</v>
      </c>
      <c r="M28" t="s">
        <v>164</v>
      </c>
    </row>
    <row r="29" spans="1:15" x14ac:dyDescent="0.2">
      <c r="A29" s="1">
        <v>7</v>
      </c>
      <c r="B29" s="1">
        <v>2</v>
      </c>
      <c r="C29" t="s">
        <v>164</v>
      </c>
      <c r="D29" t="s">
        <v>748</v>
      </c>
      <c r="E29" t="s">
        <v>174</v>
      </c>
      <c r="F29" t="s">
        <v>747</v>
      </c>
      <c r="G29" t="s">
        <v>174</v>
      </c>
      <c r="H29" t="s">
        <v>747</v>
      </c>
      <c r="I29" t="s">
        <v>174</v>
      </c>
      <c r="K29" t="s">
        <v>166</v>
      </c>
      <c r="L29" t="s">
        <v>747</v>
      </c>
      <c r="M29" t="s">
        <v>164</v>
      </c>
    </row>
    <row r="30" spans="1:15" x14ac:dyDescent="0.2">
      <c r="A30" s="1">
        <v>8</v>
      </c>
      <c r="B30" s="1">
        <v>2</v>
      </c>
      <c r="C30" t="s">
        <v>164</v>
      </c>
      <c r="D30" t="s">
        <v>748</v>
      </c>
      <c r="E30" t="s">
        <v>174</v>
      </c>
      <c r="F30" t="s">
        <v>747</v>
      </c>
      <c r="G30" t="s">
        <v>174</v>
      </c>
      <c r="H30" t="s">
        <v>747</v>
      </c>
      <c r="I30" t="s">
        <v>174</v>
      </c>
      <c r="J30" t="s">
        <v>748</v>
      </c>
      <c r="K30" t="s">
        <v>165</v>
      </c>
      <c r="M30" t="s">
        <v>166</v>
      </c>
      <c r="N30" t="s">
        <v>747</v>
      </c>
      <c r="O30" t="s">
        <v>164</v>
      </c>
    </row>
    <row r="32" spans="1:15" x14ac:dyDescent="0.2">
      <c r="A32" s="1">
        <v>0</v>
      </c>
      <c r="B32" s="1">
        <v>3</v>
      </c>
      <c r="C32" t="s">
        <v>174</v>
      </c>
      <c r="D32" t="s">
        <v>748</v>
      </c>
      <c r="E32" t="s">
        <v>164</v>
      </c>
    </row>
    <row r="33" spans="1:15" x14ac:dyDescent="0.2">
      <c r="A33" s="1">
        <v>1</v>
      </c>
      <c r="B33" s="1">
        <v>3</v>
      </c>
      <c r="C33" t="s">
        <v>164</v>
      </c>
      <c r="E33" t="s">
        <v>174</v>
      </c>
      <c r="F33" t="s">
        <v>748</v>
      </c>
      <c r="G33" t="s">
        <v>164</v>
      </c>
    </row>
    <row r="34" spans="1:15" x14ac:dyDescent="0.2">
      <c r="A34" s="1">
        <v>2</v>
      </c>
      <c r="B34" s="1">
        <v>3</v>
      </c>
      <c r="C34" t="s">
        <v>164</v>
      </c>
      <c r="D34" t="s">
        <v>747</v>
      </c>
      <c r="E34" t="s">
        <v>165</v>
      </c>
      <c r="G34" t="s">
        <v>174</v>
      </c>
      <c r="H34" t="s">
        <v>748</v>
      </c>
      <c r="I34" t="s">
        <v>164</v>
      </c>
    </row>
    <row r="35" spans="1:15" x14ac:dyDescent="0.2">
      <c r="A35" s="1">
        <v>3</v>
      </c>
      <c r="B35" s="1">
        <v>3</v>
      </c>
      <c r="C35" t="s">
        <v>164</v>
      </c>
      <c r="D35" t="s">
        <v>748</v>
      </c>
      <c r="E35" t="s">
        <v>174</v>
      </c>
      <c r="G35" t="s">
        <v>174</v>
      </c>
      <c r="H35" t="s">
        <v>748</v>
      </c>
      <c r="I35" t="s">
        <v>164</v>
      </c>
    </row>
    <row r="36" spans="1:15" x14ac:dyDescent="0.2">
      <c r="A36" s="1">
        <v>4</v>
      </c>
      <c r="B36" s="1">
        <v>3</v>
      </c>
      <c r="C36" t="s">
        <v>164</v>
      </c>
      <c r="D36" t="s">
        <v>748</v>
      </c>
      <c r="E36" t="s">
        <v>174</v>
      </c>
      <c r="F36" t="s">
        <v>748</v>
      </c>
      <c r="G36" t="s">
        <v>165</v>
      </c>
      <c r="I36" t="s">
        <v>174</v>
      </c>
      <c r="J36" t="s">
        <v>748</v>
      </c>
      <c r="K36" t="s">
        <v>164</v>
      </c>
    </row>
    <row r="37" spans="1:15" x14ac:dyDescent="0.2">
      <c r="A37" s="1">
        <v>5</v>
      </c>
      <c r="B37" s="1">
        <v>3</v>
      </c>
      <c r="C37" t="s">
        <v>164</v>
      </c>
      <c r="D37" t="s">
        <v>748</v>
      </c>
      <c r="E37" t="s">
        <v>174</v>
      </c>
      <c r="F37" t="s">
        <v>747</v>
      </c>
      <c r="G37" t="s">
        <v>174</v>
      </c>
      <c r="I37" t="s">
        <v>174</v>
      </c>
      <c r="J37" t="s">
        <v>748</v>
      </c>
      <c r="K37" t="s">
        <v>164</v>
      </c>
    </row>
    <row r="38" spans="1:15" x14ac:dyDescent="0.2">
      <c r="A38" s="1">
        <v>6</v>
      </c>
      <c r="B38" s="1">
        <v>3</v>
      </c>
      <c r="C38" t="s">
        <v>164</v>
      </c>
      <c r="D38" t="s">
        <v>748</v>
      </c>
      <c r="E38" t="s">
        <v>174</v>
      </c>
      <c r="F38" t="s">
        <v>747</v>
      </c>
      <c r="G38" t="s">
        <v>174</v>
      </c>
      <c r="H38" t="s">
        <v>748</v>
      </c>
      <c r="I38" t="s">
        <v>165</v>
      </c>
      <c r="K38" t="s">
        <v>174</v>
      </c>
      <c r="L38" t="s">
        <v>748</v>
      </c>
      <c r="M38" t="s">
        <v>164</v>
      </c>
    </row>
    <row r="39" spans="1:15" x14ac:dyDescent="0.2">
      <c r="A39" s="1">
        <v>7</v>
      </c>
      <c r="B39" s="1">
        <v>3</v>
      </c>
      <c r="C39" t="s">
        <v>164</v>
      </c>
      <c r="D39" t="s">
        <v>748</v>
      </c>
      <c r="E39" t="s">
        <v>174</v>
      </c>
      <c r="F39" t="s">
        <v>747</v>
      </c>
      <c r="G39" t="s">
        <v>174</v>
      </c>
      <c r="H39" t="s">
        <v>747</v>
      </c>
      <c r="I39" t="s">
        <v>174</v>
      </c>
      <c r="K39" t="s">
        <v>174</v>
      </c>
      <c r="L39" t="s">
        <v>748</v>
      </c>
      <c r="M39" t="s">
        <v>164</v>
      </c>
    </row>
    <row r="40" spans="1:15" x14ac:dyDescent="0.2">
      <c r="A40" s="1">
        <v>8</v>
      </c>
      <c r="B40" s="1">
        <v>3</v>
      </c>
      <c r="C40" t="s">
        <v>164</v>
      </c>
      <c r="D40" t="s">
        <v>748</v>
      </c>
      <c r="E40" t="s">
        <v>174</v>
      </c>
      <c r="F40" t="s">
        <v>747</v>
      </c>
      <c r="G40" t="s">
        <v>174</v>
      </c>
      <c r="H40" t="s">
        <v>747</v>
      </c>
      <c r="I40" t="s">
        <v>174</v>
      </c>
      <c r="J40" t="s">
        <v>748</v>
      </c>
      <c r="K40" t="s">
        <v>165</v>
      </c>
      <c r="M40" t="s">
        <v>174</v>
      </c>
      <c r="N40" t="s">
        <v>748</v>
      </c>
      <c r="O40" t="s">
        <v>164</v>
      </c>
    </row>
    <row r="42" spans="1:15" x14ac:dyDescent="0.2">
      <c r="A42" s="1">
        <v>0</v>
      </c>
      <c r="B42" s="1">
        <v>4</v>
      </c>
      <c r="C42" t="s">
        <v>166</v>
      </c>
      <c r="D42" t="s">
        <v>748</v>
      </c>
      <c r="E42" t="s">
        <v>174</v>
      </c>
      <c r="F42" t="s">
        <v>748</v>
      </c>
      <c r="G42" t="s">
        <v>164</v>
      </c>
    </row>
    <row r="43" spans="1:15" x14ac:dyDescent="0.2">
      <c r="A43" s="1">
        <v>1</v>
      </c>
      <c r="B43" s="1">
        <v>4</v>
      </c>
      <c r="C43" t="s">
        <v>164</v>
      </c>
      <c r="E43" t="s">
        <v>166</v>
      </c>
      <c r="F43" t="s">
        <v>748</v>
      </c>
      <c r="G43" t="s">
        <v>174</v>
      </c>
      <c r="H43" t="s">
        <v>748</v>
      </c>
      <c r="I43" t="s">
        <v>164</v>
      </c>
    </row>
    <row r="44" spans="1:15" x14ac:dyDescent="0.2">
      <c r="A44" s="1">
        <v>2</v>
      </c>
      <c r="B44" s="1">
        <v>4</v>
      </c>
      <c r="C44" t="s">
        <v>164</v>
      </c>
      <c r="D44" t="s">
        <v>747</v>
      </c>
      <c r="E44" t="s">
        <v>165</v>
      </c>
      <c r="G44" t="s">
        <v>166</v>
      </c>
      <c r="H44" t="s">
        <v>748</v>
      </c>
      <c r="I44" t="s">
        <v>174</v>
      </c>
      <c r="J44" t="s">
        <v>748</v>
      </c>
      <c r="K44" t="s">
        <v>164</v>
      </c>
    </row>
    <row r="45" spans="1:15" x14ac:dyDescent="0.2">
      <c r="A45" s="1">
        <v>3</v>
      </c>
      <c r="B45" s="1">
        <v>4</v>
      </c>
      <c r="C45" t="s">
        <v>164</v>
      </c>
      <c r="D45" t="s">
        <v>748</v>
      </c>
      <c r="E45" t="s">
        <v>174</v>
      </c>
      <c r="G45" t="s">
        <v>166</v>
      </c>
      <c r="H45" t="s">
        <v>748</v>
      </c>
      <c r="I45" t="s">
        <v>174</v>
      </c>
      <c r="J45" t="s">
        <v>748</v>
      </c>
      <c r="K45" t="s">
        <v>164</v>
      </c>
    </row>
    <row r="46" spans="1:15" x14ac:dyDescent="0.2">
      <c r="A46" s="1">
        <v>4</v>
      </c>
      <c r="B46" s="1">
        <v>4</v>
      </c>
      <c r="C46" t="s">
        <v>164</v>
      </c>
      <c r="D46" t="s">
        <v>748</v>
      </c>
      <c r="E46" t="s">
        <v>174</v>
      </c>
      <c r="F46" t="s">
        <v>748</v>
      </c>
      <c r="G46" t="s">
        <v>165</v>
      </c>
      <c r="I46" t="s">
        <v>166</v>
      </c>
      <c r="J46" t="s">
        <v>748</v>
      </c>
      <c r="K46" t="s">
        <v>174</v>
      </c>
      <c r="L46" t="s">
        <v>748</v>
      </c>
      <c r="M46" t="s">
        <v>164</v>
      </c>
    </row>
    <row r="47" spans="1:15" x14ac:dyDescent="0.2">
      <c r="A47" s="1">
        <v>5</v>
      </c>
      <c r="B47" s="1">
        <v>4</v>
      </c>
      <c r="C47" t="s">
        <v>164</v>
      </c>
      <c r="D47" t="s">
        <v>748</v>
      </c>
      <c r="E47" t="s">
        <v>174</v>
      </c>
      <c r="F47" t="s">
        <v>747</v>
      </c>
      <c r="G47" t="s">
        <v>174</v>
      </c>
      <c r="I47" t="s">
        <v>166</v>
      </c>
      <c r="J47" t="s">
        <v>748</v>
      </c>
      <c r="K47" t="s">
        <v>174</v>
      </c>
      <c r="L47" t="s">
        <v>748</v>
      </c>
      <c r="M47" t="s">
        <v>164</v>
      </c>
    </row>
    <row r="48" spans="1:15" x14ac:dyDescent="0.2">
      <c r="A48" s="1">
        <v>6</v>
      </c>
      <c r="B48" s="1">
        <v>4</v>
      </c>
      <c r="C48" t="s">
        <v>164</v>
      </c>
      <c r="D48" t="s">
        <v>748</v>
      </c>
      <c r="E48" t="s">
        <v>174</v>
      </c>
      <c r="F48" t="s">
        <v>747</v>
      </c>
      <c r="G48" t="s">
        <v>174</v>
      </c>
      <c r="H48" t="s">
        <v>748</v>
      </c>
      <c r="I48" t="s">
        <v>165</v>
      </c>
      <c r="K48" t="s">
        <v>166</v>
      </c>
      <c r="L48" t="s">
        <v>748</v>
      </c>
      <c r="M48" t="s">
        <v>174</v>
      </c>
      <c r="N48" t="s">
        <v>748</v>
      </c>
      <c r="O48" t="s">
        <v>164</v>
      </c>
    </row>
    <row r="49" spans="1:17" x14ac:dyDescent="0.2">
      <c r="A49" s="1">
        <v>7</v>
      </c>
      <c r="B49" s="1">
        <v>4</v>
      </c>
      <c r="C49" t="s">
        <v>164</v>
      </c>
      <c r="D49" t="s">
        <v>748</v>
      </c>
      <c r="E49" t="s">
        <v>174</v>
      </c>
      <c r="F49" t="s">
        <v>747</v>
      </c>
      <c r="G49" t="s">
        <v>174</v>
      </c>
      <c r="H49" t="s">
        <v>747</v>
      </c>
      <c r="I49" t="s">
        <v>174</v>
      </c>
      <c r="K49" t="s">
        <v>166</v>
      </c>
      <c r="L49" t="s">
        <v>748</v>
      </c>
      <c r="M49" t="s">
        <v>174</v>
      </c>
      <c r="N49" t="s">
        <v>748</v>
      </c>
      <c r="O49" t="s">
        <v>164</v>
      </c>
    </row>
    <row r="50" spans="1:17" x14ac:dyDescent="0.2">
      <c r="A50" s="1">
        <v>8</v>
      </c>
      <c r="B50" s="1">
        <v>4</v>
      </c>
      <c r="C50" t="s">
        <v>164</v>
      </c>
      <c r="D50" t="s">
        <v>748</v>
      </c>
      <c r="E50" t="s">
        <v>174</v>
      </c>
      <c r="F50" t="s">
        <v>747</v>
      </c>
      <c r="G50" t="s">
        <v>174</v>
      </c>
      <c r="H50" t="s">
        <v>747</v>
      </c>
      <c r="I50" t="s">
        <v>174</v>
      </c>
      <c r="J50" t="s">
        <v>748</v>
      </c>
      <c r="K50" t="s">
        <v>165</v>
      </c>
      <c r="M50" t="s">
        <v>166</v>
      </c>
      <c r="N50" t="s">
        <v>748</v>
      </c>
      <c r="O50" t="s">
        <v>174</v>
      </c>
      <c r="P50" t="s">
        <v>748</v>
      </c>
      <c r="Q50" t="s">
        <v>164</v>
      </c>
    </row>
    <row r="52" spans="1:17" x14ac:dyDescent="0.2">
      <c r="A52" s="1">
        <v>0</v>
      </c>
      <c r="B52" s="1">
        <v>5</v>
      </c>
      <c r="C52" t="s">
        <v>174</v>
      </c>
      <c r="D52" t="s">
        <v>747</v>
      </c>
      <c r="E52" t="s">
        <v>174</v>
      </c>
      <c r="F52" t="s">
        <v>748</v>
      </c>
      <c r="G52" t="s">
        <v>164</v>
      </c>
    </row>
    <row r="53" spans="1:17" x14ac:dyDescent="0.2">
      <c r="A53" s="1">
        <v>1</v>
      </c>
      <c r="B53" s="1">
        <v>5</v>
      </c>
      <c r="C53" t="s">
        <v>164</v>
      </c>
      <c r="E53" t="s">
        <v>174</v>
      </c>
      <c r="F53" t="s">
        <v>747</v>
      </c>
      <c r="G53" t="s">
        <v>174</v>
      </c>
      <c r="H53" t="s">
        <v>748</v>
      </c>
      <c r="I53" t="s">
        <v>164</v>
      </c>
    </row>
    <row r="54" spans="1:17" x14ac:dyDescent="0.2">
      <c r="A54" s="1">
        <v>2</v>
      </c>
      <c r="B54" s="1">
        <v>5</v>
      </c>
      <c r="C54" t="s">
        <v>164</v>
      </c>
      <c r="D54" t="s">
        <v>747</v>
      </c>
      <c r="E54" t="s">
        <v>165</v>
      </c>
      <c r="G54" t="s">
        <v>174</v>
      </c>
      <c r="H54" t="s">
        <v>747</v>
      </c>
      <c r="I54" t="s">
        <v>174</v>
      </c>
      <c r="J54" t="s">
        <v>748</v>
      </c>
      <c r="K54" t="s">
        <v>164</v>
      </c>
    </row>
    <row r="55" spans="1:17" x14ac:dyDescent="0.2">
      <c r="A55" s="1">
        <v>3</v>
      </c>
      <c r="B55" s="1">
        <v>5</v>
      </c>
      <c r="C55" t="s">
        <v>164</v>
      </c>
      <c r="D55" t="s">
        <v>748</v>
      </c>
      <c r="E55" t="s">
        <v>174</v>
      </c>
      <c r="G55" t="s">
        <v>174</v>
      </c>
      <c r="H55" t="s">
        <v>747</v>
      </c>
      <c r="I55" t="s">
        <v>174</v>
      </c>
      <c r="J55" t="s">
        <v>748</v>
      </c>
      <c r="K55" t="s">
        <v>164</v>
      </c>
    </row>
    <row r="56" spans="1:17" x14ac:dyDescent="0.2">
      <c r="A56" s="1">
        <v>4</v>
      </c>
      <c r="B56" s="1">
        <v>5</v>
      </c>
      <c r="C56" t="s">
        <v>164</v>
      </c>
      <c r="D56" t="s">
        <v>748</v>
      </c>
      <c r="E56" t="s">
        <v>174</v>
      </c>
      <c r="F56" t="s">
        <v>748</v>
      </c>
      <c r="G56" t="s">
        <v>165</v>
      </c>
      <c r="I56" t="s">
        <v>174</v>
      </c>
      <c r="J56" t="s">
        <v>747</v>
      </c>
      <c r="K56" t="s">
        <v>174</v>
      </c>
      <c r="L56" t="s">
        <v>748</v>
      </c>
      <c r="M56" t="s">
        <v>164</v>
      </c>
    </row>
    <row r="57" spans="1:17" x14ac:dyDescent="0.2">
      <c r="A57" s="1">
        <v>5</v>
      </c>
      <c r="B57" s="1">
        <v>5</v>
      </c>
      <c r="C57" t="s">
        <v>164</v>
      </c>
      <c r="D57" t="s">
        <v>748</v>
      </c>
      <c r="E57" t="s">
        <v>174</v>
      </c>
      <c r="F57" t="s">
        <v>747</v>
      </c>
      <c r="G57" t="s">
        <v>174</v>
      </c>
      <c r="I57" t="s">
        <v>174</v>
      </c>
      <c r="J57" t="s">
        <v>747</v>
      </c>
      <c r="K57" t="s">
        <v>174</v>
      </c>
      <c r="L57" t="s">
        <v>748</v>
      </c>
      <c r="M57" t="s">
        <v>164</v>
      </c>
    </row>
    <row r="58" spans="1:17" x14ac:dyDescent="0.2">
      <c r="A58" s="1">
        <v>6</v>
      </c>
      <c r="B58" s="1">
        <v>5</v>
      </c>
      <c r="C58" t="s">
        <v>164</v>
      </c>
      <c r="D58" t="s">
        <v>748</v>
      </c>
      <c r="E58" t="s">
        <v>174</v>
      </c>
      <c r="F58" t="s">
        <v>747</v>
      </c>
      <c r="G58" t="s">
        <v>174</v>
      </c>
      <c r="H58" t="s">
        <v>748</v>
      </c>
      <c r="I58" t="s">
        <v>165</v>
      </c>
      <c r="K58" t="s">
        <v>174</v>
      </c>
      <c r="L58" t="s">
        <v>747</v>
      </c>
      <c r="M58" t="s">
        <v>174</v>
      </c>
      <c r="N58" t="s">
        <v>748</v>
      </c>
      <c r="O58" t="s">
        <v>164</v>
      </c>
    </row>
    <row r="59" spans="1:17" x14ac:dyDescent="0.2">
      <c r="A59" s="1">
        <v>7</v>
      </c>
      <c r="B59" s="1">
        <v>5</v>
      </c>
      <c r="C59" t="s">
        <v>164</v>
      </c>
      <c r="D59" t="s">
        <v>748</v>
      </c>
      <c r="E59" t="s">
        <v>174</v>
      </c>
      <c r="F59" t="s">
        <v>747</v>
      </c>
      <c r="G59" t="s">
        <v>174</v>
      </c>
      <c r="H59" t="s">
        <v>747</v>
      </c>
      <c r="I59" t="s">
        <v>174</v>
      </c>
      <c r="K59" t="s">
        <v>174</v>
      </c>
      <c r="L59" t="s">
        <v>747</v>
      </c>
      <c r="M59" t="s">
        <v>174</v>
      </c>
      <c r="N59" t="s">
        <v>748</v>
      </c>
      <c r="O59" t="s">
        <v>164</v>
      </c>
    </row>
    <row r="60" spans="1:17" x14ac:dyDescent="0.2">
      <c r="A60" s="1">
        <v>8</v>
      </c>
      <c r="B60" s="1">
        <v>5</v>
      </c>
      <c r="C60" t="s">
        <v>164</v>
      </c>
      <c r="D60" t="s">
        <v>748</v>
      </c>
      <c r="E60" t="s">
        <v>174</v>
      </c>
      <c r="F60" t="s">
        <v>747</v>
      </c>
      <c r="G60" t="s">
        <v>174</v>
      </c>
      <c r="H60" t="s">
        <v>747</v>
      </c>
      <c r="I60" t="s">
        <v>174</v>
      </c>
      <c r="J60" t="s">
        <v>748</v>
      </c>
      <c r="K60" t="s">
        <v>165</v>
      </c>
      <c r="M60" t="s">
        <v>174</v>
      </c>
      <c r="N60" t="s">
        <v>747</v>
      </c>
      <c r="O60" t="s">
        <v>174</v>
      </c>
      <c r="P60" t="s">
        <v>748</v>
      </c>
      <c r="Q60" t="s">
        <v>164</v>
      </c>
    </row>
    <row r="62" spans="1:17" x14ac:dyDescent="0.2">
      <c r="A62" s="1">
        <v>0</v>
      </c>
      <c r="B62" s="1">
        <v>6</v>
      </c>
      <c r="C62" t="s">
        <v>166</v>
      </c>
      <c r="D62" t="s">
        <v>748</v>
      </c>
      <c r="E62" t="s">
        <v>174</v>
      </c>
      <c r="F62" t="s">
        <v>747</v>
      </c>
      <c r="G62" t="s">
        <v>174</v>
      </c>
      <c r="H62" t="s">
        <v>748</v>
      </c>
      <c r="I62" t="s">
        <v>164</v>
      </c>
    </row>
    <row r="63" spans="1:17" x14ac:dyDescent="0.2">
      <c r="A63" s="1">
        <v>1</v>
      </c>
      <c r="B63" s="1">
        <v>6</v>
      </c>
      <c r="C63" t="s">
        <v>164</v>
      </c>
      <c r="E63" t="s">
        <v>166</v>
      </c>
      <c r="F63" t="s">
        <v>748</v>
      </c>
      <c r="G63" t="s">
        <v>174</v>
      </c>
      <c r="H63" t="s">
        <v>747</v>
      </c>
      <c r="I63" t="s">
        <v>174</v>
      </c>
      <c r="J63" t="s">
        <v>748</v>
      </c>
      <c r="K63" t="s">
        <v>164</v>
      </c>
    </row>
    <row r="64" spans="1:17" x14ac:dyDescent="0.2">
      <c r="A64" s="1">
        <v>2</v>
      </c>
      <c r="B64" s="1">
        <v>6</v>
      </c>
      <c r="C64" t="s">
        <v>164</v>
      </c>
      <c r="D64" t="s">
        <v>747</v>
      </c>
      <c r="E64" t="s">
        <v>165</v>
      </c>
      <c r="G64" t="s">
        <v>166</v>
      </c>
      <c r="H64" t="s">
        <v>748</v>
      </c>
      <c r="I64" t="s">
        <v>174</v>
      </c>
      <c r="J64" t="s">
        <v>747</v>
      </c>
      <c r="K64" t="s">
        <v>174</v>
      </c>
      <c r="L64" t="s">
        <v>748</v>
      </c>
      <c r="M64" t="s">
        <v>164</v>
      </c>
    </row>
    <row r="65" spans="1:19" x14ac:dyDescent="0.2">
      <c r="A65" s="1">
        <v>3</v>
      </c>
      <c r="B65" s="1">
        <v>6</v>
      </c>
      <c r="C65" t="s">
        <v>164</v>
      </c>
      <c r="D65" t="s">
        <v>748</v>
      </c>
      <c r="E65" t="s">
        <v>174</v>
      </c>
      <c r="G65" t="s">
        <v>166</v>
      </c>
      <c r="H65" t="s">
        <v>748</v>
      </c>
      <c r="I65" t="s">
        <v>174</v>
      </c>
      <c r="J65" t="s">
        <v>747</v>
      </c>
      <c r="K65" t="s">
        <v>174</v>
      </c>
      <c r="L65" t="s">
        <v>748</v>
      </c>
      <c r="M65" t="s">
        <v>164</v>
      </c>
    </row>
    <row r="66" spans="1:19" x14ac:dyDescent="0.2">
      <c r="A66" s="1">
        <v>4</v>
      </c>
      <c r="B66" s="1">
        <v>6</v>
      </c>
      <c r="C66" t="s">
        <v>164</v>
      </c>
      <c r="D66" t="s">
        <v>748</v>
      </c>
      <c r="E66" t="s">
        <v>174</v>
      </c>
      <c r="F66" t="s">
        <v>748</v>
      </c>
      <c r="G66" t="s">
        <v>165</v>
      </c>
      <c r="I66" t="s">
        <v>166</v>
      </c>
      <c r="J66" t="s">
        <v>748</v>
      </c>
      <c r="K66" t="s">
        <v>174</v>
      </c>
      <c r="L66" t="s">
        <v>747</v>
      </c>
      <c r="M66" t="s">
        <v>174</v>
      </c>
      <c r="N66" t="s">
        <v>748</v>
      </c>
      <c r="O66" t="s">
        <v>164</v>
      </c>
    </row>
    <row r="67" spans="1:19" x14ac:dyDescent="0.2">
      <c r="A67" s="1">
        <v>5</v>
      </c>
      <c r="B67" s="1">
        <v>6</v>
      </c>
      <c r="C67" t="s">
        <v>164</v>
      </c>
      <c r="D67" t="s">
        <v>748</v>
      </c>
      <c r="E67" t="s">
        <v>174</v>
      </c>
      <c r="F67" t="s">
        <v>747</v>
      </c>
      <c r="G67" t="s">
        <v>174</v>
      </c>
      <c r="I67" t="s">
        <v>166</v>
      </c>
      <c r="J67" t="s">
        <v>748</v>
      </c>
      <c r="K67" t="s">
        <v>174</v>
      </c>
      <c r="L67" t="s">
        <v>747</v>
      </c>
      <c r="M67" t="s">
        <v>174</v>
      </c>
      <c r="N67" t="s">
        <v>748</v>
      </c>
      <c r="O67" t="s">
        <v>164</v>
      </c>
    </row>
    <row r="68" spans="1:19" x14ac:dyDescent="0.2">
      <c r="A68" s="1">
        <v>6</v>
      </c>
      <c r="B68" s="1">
        <v>6</v>
      </c>
      <c r="C68" t="s">
        <v>164</v>
      </c>
      <c r="D68" t="s">
        <v>748</v>
      </c>
      <c r="E68" t="s">
        <v>174</v>
      </c>
      <c r="F68" t="s">
        <v>747</v>
      </c>
      <c r="G68" t="s">
        <v>174</v>
      </c>
      <c r="H68" t="s">
        <v>748</v>
      </c>
      <c r="I68" t="s">
        <v>165</v>
      </c>
      <c r="K68" t="s">
        <v>166</v>
      </c>
      <c r="L68" t="s">
        <v>748</v>
      </c>
      <c r="M68" t="s">
        <v>174</v>
      </c>
      <c r="N68" t="s">
        <v>747</v>
      </c>
      <c r="O68" t="s">
        <v>174</v>
      </c>
      <c r="P68" t="s">
        <v>748</v>
      </c>
      <c r="Q68" t="s">
        <v>164</v>
      </c>
    </row>
    <row r="69" spans="1:19" x14ac:dyDescent="0.2">
      <c r="A69" s="1">
        <v>7</v>
      </c>
      <c r="B69" s="1">
        <v>6</v>
      </c>
      <c r="C69" t="s">
        <v>164</v>
      </c>
      <c r="D69" t="s">
        <v>748</v>
      </c>
      <c r="E69" t="s">
        <v>174</v>
      </c>
      <c r="F69" t="s">
        <v>747</v>
      </c>
      <c r="G69" t="s">
        <v>174</v>
      </c>
      <c r="H69" t="s">
        <v>747</v>
      </c>
      <c r="I69" t="s">
        <v>174</v>
      </c>
      <c r="K69" t="s">
        <v>166</v>
      </c>
      <c r="L69" t="s">
        <v>748</v>
      </c>
      <c r="M69" t="s">
        <v>174</v>
      </c>
      <c r="N69" t="s">
        <v>747</v>
      </c>
      <c r="O69" t="s">
        <v>174</v>
      </c>
      <c r="P69" t="s">
        <v>748</v>
      </c>
      <c r="Q69" t="s">
        <v>164</v>
      </c>
    </row>
    <row r="70" spans="1:19" x14ac:dyDescent="0.2">
      <c r="A70" s="1">
        <v>8</v>
      </c>
      <c r="B70" s="1">
        <v>6</v>
      </c>
      <c r="C70" t="s">
        <v>164</v>
      </c>
      <c r="D70" t="s">
        <v>748</v>
      </c>
      <c r="E70" t="s">
        <v>174</v>
      </c>
      <c r="F70" t="s">
        <v>747</v>
      </c>
      <c r="G70" t="s">
        <v>174</v>
      </c>
      <c r="H70" t="s">
        <v>747</v>
      </c>
      <c r="I70" t="s">
        <v>174</v>
      </c>
      <c r="J70" t="s">
        <v>748</v>
      </c>
      <c r="K70" t="s">
        <v>165</v>
      </c>
      <c r="M70" t="s">
        <v>166</v>
      </c>
      <c r="N70" t="s">
        <v>748</v>
      </c>
      <c r="O70" t="s">
        <v>174</v>
      </c>
      <c r="P70" t="s">
        <v>747</v>
      </c>
      <c r="Q70" t="s">
        <v>174</v>
      </c>
      <c r="R70" t="s">
        <v>748</v>
      </c>
      <c r="S70" t="s">
        <v>164</v>
      </c>
    </row>
    <row r="72" spans="1:19" x14ac:dyDescent="0.2">
      <c r="A72" s="1">
        <v>0</v>
      </c>
      <c r="B72" s="1">
        <v>7</v>
      </c>
      <c r="C72" t="s">
        <v>174</v>
      </c>
      <c r="D72" t="s">
        <v>747</v>
      </c>
      <c r="E72" t="s">
        <v>174</v>
      </c>
      <c r="F72" t="s">
        <v>747</v>
      </c>
      <c r="G72" t="s">
        <v>174</v>
      </c>
      <c r="H72" t="s">
        <v>748</v>
      </c>
      <c r="I72" t="s">
        <v>164</v>
      </c>
    </row>
    <row r="73" spans="1:19" x14ac:dyDescent="0.2">
      <c r="A73" s="1">
        <v>1</v>
      </c>
      <c r="B73" s="1">
        <v>7</v>
      </c>
      <c r="C73" t="s">
        <v>164</v>
      </c>
      <c r="E73" t="s">
        <v>174</v>
      </c>
      <c r="F73" t="s">
        <v>747</v>
      </c>
      <c r="G73" t="s">
        <v>174</v>
      </c>
      <c r="H73" t="s">
        <v>747</v>
      </c>
      <c r="I73" t="s">
        <v>174</v>
      </c>
      <c r="J73" t="s">
        <v>748</v>
      </c>
      <c r="K73" t="s">
        <v>164</v>
      </c>
    </row>
    <row r="74" spans="1:19" x14ac:dyDescent="0.2">
      <c r="A74" s="1">
        <v>2</v>
      </c>
      <c r="B74" s="1">
        <v>7</v>
      </c>
      <c r="C74" t="s">
        <v>164</v>
      </c>
      <c r="D74" t="s">
        <v>747</v>
      </c>
      <c r="E74" t="s">
        <v>165</v>
      </c>
      <c r="G74" t="s">
        <v>174</v>
      </c>
      <c r="H74" t="s">
        <v>747</v>
      </c>
      <c r="I74" t="s">
        <v>174</v>
      </c>
      <c r="J74" t="s">
        <v>747</v>
      </c>
      <c r="K74" t="s">
        <v>174</v>
      </c>
      <c r="L74" t="s">
        <v>748</v>
      </c>
      <c r="M74" t="s">
        <v>164</v>
      </c>
    </row>
    <row r="75" spans="1:19" x14ac:dyDescent="0.2">
      <c r="A75" s="1">
        <v>3</v>
      </c>
      <c r="B75" s="1">
        <v>7</v>
      </c>
      <c r="C75" t="s">
        <v>164</v>
      </c>
      <c r="D75" t="s">
        <v>748</v>
      </c>
      <c r="E75" t="s">
        <v>174</v>
      </c>
      <c r="G75" t="s">
        <v>174</v>
      </c>
      <c r="H75" t="s">
        <v>747</v>
      </c>
      <c r="I75" t="s">
        <v>174</v>
      </c>
      <c r="J75" t="s">
        <v>747</v>
      </c>
      <c r="K75" t="s">
        <v>174</v>
      </c>
      <c r="L75" t="s">
        <v>748</v>
      </c>
      <c r="M75" t="s">
        <v>164</v>
      </c>
    </row>
    <row r="76" spans="1:19" x14ac:dyDescent="0.2">
      <c r="A76" s="1">
        <v>4</v>
      </c>
      <c r="B76" s="1">
        <v>7</v>
      </c>
      <c r="C76" t="s">
        <v>164</v>
      </c>
      <c r="D76" t="s">
        <v>748</v>
      </c>
      <c r="E76" t="s">
        <v>174</v>
      </c>
      <c r="F76" t="s">
        <v>748</v>
      </c>
      <c r="G76" t="s">
        <v>165</v>
      </c>
      <c r="I76" t="s">
        <v>174</v>
      </c>
      <c r="J76" t="s">
        <v>747</v>
      </c>
      <c r="K76" t="s">
        <v>174</v>
      </c>
      <c r="L76" t="s">
        <v>747</v>
      </c>
      <c r="M76" t="s">
        <v>174</v>
      </c>
      <c r="N76" t="s">
        <v>748</v>
      </c>
      <c r="O76" t="s">
        <v>164</v>
      </c>
    </row>
    <row r="77" spans="1:19" x14ac:dyDescent="0.2">
      <c r="A77" s="1">
        <v>5</v>
      </c>
      <c r="B77" s="1">
        <v>7</v>
      </c>
      <c r="C77" t="s">
        <v>164</v>
      </c>
      <c r="D77" t="s">
        <v>748</v>
      </c>
      <c r="E77" t="s">
        <v>174</v>
      </c>
      <c r="F77" t="s">
        <v>747</v>
      </c>
      <c r="G77" t="s">
        <v>174</v>
      </c>
      <c r="I77" t="s">
        <v>174</v>
      </c>
      <c r="J77" t="s">
        <v>747</v>
      </c>
      <c r="K77" t="s">
        <v>174</v>
      </c>
      <c r="L77" t="s">
        <v>747</v>
      </c>
      <c r="M77" t="s">
        <v>174</v>
      </c>
      <c r="N77" t="s">
        <v>748</v>
      </c>
      <c r="O77" t="s">
        <v>164</v>
      </c>
    </row>
    <row r="78" spans="1:19" x14ac:dyDescent="0.2">
      <c r="A78" s="1">
        <v>6</v>
      </c>
      <c r="B78" s="1">
        <v>7</v>
      </c>
      <c r="C78" t="s">
        <v>164</v>
      </c>
      <c r="D78" t="s">
        <v>748</v>
      </c>
      <c r="E78" t="s">
        <v>174</v>
      </c>
      <c r="F78" t="s">
        <v>747</v>
      </c>
      <c r="G78" t="s">
        <v>174</v>
      </c>
      <c r="H78" t="s">
        <v>748</v>
      </c>
      <c r="I78" t="s">
        <v>165</v>
      </c>
      <c r="K78" t="s">
        <v>174</v>
      </c>
      <c r="L78" t="s">
        <v>747</v>
      </c>
      <c r="M78" t="s">
        <v>174</v>
      </c>
      <c r="N78" t="s">
        <v>747</v>
      </c>
      <c r="O78" t="s">
        <v>174</v>
      </c>
      <c r="P78" t="s">
        <v>748</v>
      </c>
      <c r="Q78" t="s">
        <v>164</v>
      </c>
    </row>
    <row r="79" spans="1:19" x14ac:dyDescent="0.2">
      <c r="A79" s="1">
        <v>7</v>
      </c>
      <c r="B79" s="1">
        <v>7</v>
      </c>
      <c r="C79" t="s">
        <v>164</v>
      </c>
      <c r="D79" t="s">
        <v>748</v>
      </c>
      <c r="E79" t="s">
        <v>174</v>
      </c>
      <c r="F79" t="s">
        <v>747</v>
      </c>
      <c r="G79" t="s">
        <v>174</v>
      </c>
      <c r="H79" t="s">
        <v>747</v>
      </c>
      <c r="I79" t="s">
        <v>174</v>
      </c>
      <c r="K79" t="s">
        <v>174</v>
      </c>
      <c r="L79" t="s">
        <v>747</v>
      </c>
      <c r="M79" t="s">
        <v>174</v>
      </c>
      <c r="N79" t="s">
        <v>747</v>
      </c>
      <c r="O79" t="s">
        <v>174</v>
      </c>
      <c r="P79" t="s">
        <v>748</v>
      </c>
      <c r="Q79" t="s">
        <v>164</v>
      </c>
    </row>
    <row r="80" spans="1:19" x14ac:dyDescent="0.2">
      <c r="A80" s="1">
        <v>8</v>
      </c>
      <c r="B80" s="1">
        <v>7</v>
      </c>
      <c r="C80" t="s">
        <v>164</v>
      </c>
      <c r="D80" t="s">
        <v>748</v>
      </c>
      <c r="E80" t="s">
        <v>174</v>
      </c>
      <c r="F80" t="s">
        <v>747</v>
      </c>
      <c r="G80" t="s">
        <v>174</v>
      </c>
      <c r="H80" t="s">
        <v>747</v>
      </c>
      <c r="I80" t="s">
        <v>174</v>
      </c>
      <c r="J80" t="s">
        <v>748</v>
      </c>
      <c r="K80" t="s">
        <v>165</v>
      </c>
      <c r="M80" t="s">
        <v>174</v>
      </c>
      <c r="N80" t="s">
        <v>747</v>
      </c>
      <c r="O80" t="s">
        <v>174</v>
      </c>
      <c r="P80" t="s">
        <v>747</v>
      </c>
      <c r="Q80" t="s">
        <v>174</v>
      </c>
      <c r="R80" t="s">
        <v>748</v>
      </c>
      <c r="S80" t="s">
        <v>164</v>
      </c>
    </row>
    <row r="82" spans="1:21" x14ac:dyDescent="0.2">
      <c r="A82" s="1">
        <v>0</v>
      </c>
      <c r="B82" s="1">
        <v>8</v>
      </c>
      <c r="C82" t="s">
        <v>166</v>
      </c>
      <c r="D82" t="s">
        <v>748</v>
      </c>
      <c r="E82" t="s">
        <v>174</v>
      </c>
      <c r="F82" t="s">
        <v>747</v>
      </c>
      <c r="G82" t="s">
        <v>174</v>
      </c>
      <c r="H82" t="s">
        <v>747</v>
      </c>
      <c r="I82" t="s">
        <v>174</v>
      </c>
      <c r="J82" t="s">
        <v>748</v>
      </c>
      <c r="K82" t="s">
        <v>164</v>
      </c>
    </row>
    <row r="83" spans="1:21" x14ac:dyDescent="0.2">
      <c r="A83" s="1">
        <v>1</v>
      </c>
      <c r="B83" s="1">
        <v>8</v>
      </c>
      <c r="C83" t="s">
        <v>164</v>
      </c>
      <c r="E83" t="s">
        <v>166</v>
      </c>
      <c r="F83" t="s">
        <v>748</v>
      </c>
      <c r="G83" t="s">
        <v>174</v>
      </c>
      <c r="H83" t="s">
        <v>747</v>
      </c>
      <c r="I83" t="s">
        <v>174</v>
      </c>
      <c r="J83" t="s">
        <v>747</v>
      </c>
      <c r="K83" t="s">
        <v>174</v>
      </c>
      <c r="L83" t="s">
        <v>748</v>
      </c>
      <c r="M83" t="s">
        <v>164</v>
      </c>
    </row>
    <row r="84" spans="1:21" x14ac:dyDescent="0.2">
      <c r="A84" s="1">
        <v>2</v>
      </c>
      <c r="B84" s="1">
        <v>8</v>
      </c>
      <c r="C84" t="s">
        <v>164</v>
      </c>
      <c r="D84" t="s">
        <v>747</v>
      </c>
      <c r="E84" t="s">
        <v>165</v>
      </c>
      <c r="G84" t="s">
        <v>166</v>
      </c>
      <c r="H84" t="s">
        <v>748</v>
      </c>
      <c r="I84" t="s">
        <v>174</v>
      </c>
      <c r="J84" t="s">
        <v>747</v>
      </c>
      <c r="K84" t="s">
        <v>174</v>
      </c>
      <c r="L84" t="s">
        <v>747</v>
      </c>
      <c r="M84" t="s">
        <v>174</v>
      </c>
      <c r="N84" t="s">
        <v>748</v>
      </c>
      <c r="O84" t="s">
        <v>164</v>
      </c>
    </row>
    <row r="85" spans="1:21" x14ac:dyDescent="0.2">
      <c r="A85" s="1">
        <v>3</v>
      </c>
      <c r="B85" s="1">
        <v>8</v>
      </c>
      <c r="C85" t="s">
        <v>164</v>
      </c>
      <c r="D85" t="s">
        <v>748</v>
      </c>
      <c r="E85" t="s">
        <v>174</v>
      </c>
      <c r="G85" t="s">
        <v>166</v>
      </c>
      <c r="H85" t="s">
        <v>748</v>
      </c>
      <c r="I85" t="s">
        <v>174</v>
      </c>
      <c r="J85" t="s">
        <v>747</v>
      </c>
      <c r="K85" t="s">
        <v>174</v>
      </c>
      <c r="L85" t="s">
        <v>747</v>
      </c>
      <c r="M85" t="s">
        <v>174</v>
      </c>
      <c r="N85" t="s">
        <v>748</v>
      </c>
      <c r="O85" t="s">
        <v>164</v>
      </c>
    </row>
    <row r="86" spans="1:21" x14ac:dyDescent="0.2">
      <c r="A86" s="1">
        <v>4</v>
      </c>
      <c r="B86" s="1">
        <v>8</v>
      </c>
      <c r="C86" t="s">
        <v>164</v>
      </c>
      <c r="D86" t="s">
        <v>748</v>
      </c>
      <c r="E86" t="s">
        <v>174</v>
      </c>
      <c r="F86" t="s">
        <v>748</v>
      </c>
      <c r="G86" t="s">
        <v>165</v>
      </c>
      <c r="I86" t="s">
        <v>166</v>
      </c>
      <c r="J86" t="s">
        <v>748</v>
      </c>
      <c r="K86" t="s">
        <v>174</v>
      </c>
      <c r="L86" t="s">
        <v>747</v>
      </c>
      <c r="M86" t="s">
        <v>174</v>
      </c>
      <c r="N86" t="s">
        <v>747</v>
      </c>
      <c r="O86" t="s">
        <v>174</v>
      </c>
      <c r="P86" t="s">
        <v>748</v>
      </c>
      <c r="Q86" t="s">
        <v>164</v>
      </c>
    </row>
    <row r="87" spans="1:21" x14ac:dyDescent="0.2">
      <c r="A87" s="1">
        <v>5</v>
      </c>
      <c r="B87" s="1">
        <v>8</v>
      </c>
      <c r="C87" t="s">
        <v>164</v>
      </c>
      <c r="D87" t="s">
        <v>748</v>
      </c>
      <c r="E87" t="s">
        <v>174</v>
      </c>
      <c r="F87" t="s">
        <v>747</v>
      </c>
      <c r="G87" t="s">
        <v>174</v>
      </c>
      <c r="I87" t="s">
        <v>166</v>
      </c>
      <c r="J87" t="s">
        <v>748</v>
      </c>
      <c r="K87" t="s">
        <v>174</v>
      </c>
      <c r="L87" t="s">
        <v>747</v>
      </c>
      <c r="M87" t="s">
        <v>174</v>
      </c>
      <c r="N87" t="s">
        <v>747</v>
      </c>
      <c r="O87" t="s">
        <v>174</v>
      </c>
      <c r="P87" t="s">
        <v>748</v>
      </c>
      <c r="Q87" t="s">
        <v>164</v>
      </c>
    </row>
    <row r="88" spans="1:21" x14ac:dyDescent="0.2">
      <c r="A88" s="1">
        <v>6</v>
      </c>
      <c r="B88" s="1">
        <v>8</v>
      </c>
      <c r="C88" t="s">
        <v>164</v>
      </c>
      <c r="D88" t="s">
        <v>748</v>
      </c>
      <c r="E88" t="s">
        <v>174</v>
      </c>
      <c r="F88" t="s">
        <v>747</v>
      </c>
      <c r="G88" t="s">
        <v>174</v>
      </c>
      <c r="H88" t="s">
        <v>748</v>
      </c>
      <c r="I88" t="s">
        <v>165</v>
      </c>
      <c r="K88" t="s">
        <v>166</v>
      </c>
      <c r="L88" t="s">
        <v>748</v>
      </c>
      <c r="M88" t="s">
        <v>174</v>
      </c>
      <c r="N88" t="s">
        <v>747</v>
      </c>
      <c r="O88" t="s">
        <v>174</v>
      </c>
      <c r="P88" t="s">
        <v>747</v>
      </c>
      <c r="Q88" t="s">
        <v>174</v>
      </c>
      <c r="R88" t="s">
        <v>748</v>
      </c>
      <c r="S88" t="s">
        <v>164</v>
      </c>
    </row>
    <row r="89" spans="1:21" x14ac:dyDescent="0.2">
      <c r="A89" s="1">
        <v>7</v>
      </c>
      <c r="B89" s="1">
        <v>8</v>
      </c>
      <c r="C89" t="s">
        <v>164</v>
      </c>
      <c r="D89" t="s">
        <v>748</v>
      </c>
      <c r="E89" t="s">
        <v>174</v>
      </c>
      <c r="F89" t="s">
        <v>747</v>
      </c>
      <c r="G89" t="s">
        <v>174</v>
      </c>
      <c r="H89" t="s">
        <v>747</v>
      </c>
      <c r="I89" t="s">
        <v>174</v>
      </c>
      <c r="K89" t="s">
        <v>166</v>
      </c>
      <c r="L89" t="s">
        <v>748</v>
      </c>
      <c r="M89" t="s">
        <v>174</v>
      </c>
      <c r="N89" t="s">
        <v>747</v>
      </c>
      <c r="O89" t="s">
        <v>174</v>
      </c>
      <c r="P89" t="s">
        <v>747</v>
      </c>
      <c r="Q89" t="s">
        <v>174</v>
      </c>
      <c r="R89" t="s">
        <v>748</v>
      </c>
      <c r="S89" t="s">
        <v>164</v>
      </c>
    </row>
    <row r="90" spans="1:21" x14ac:dyDescent="0.2">
      <c r="A90" s="1">
        <v>8</v>
      </c>
      <c r="B90" s="1">
        <v>8</v>
      </c>
      <c r="C90" t="s">
        <v>164</v>
      </c>
      <c r="D90" t="s">
        <v>748</v>
      </c>
      <c r="E90" t="s">
        <v>174</v>
      </c>
      <c r="F90" t="s">
        <v>747</v>
      </c>
      <c r="G90" t="s">
        <v>174</v>
      </c>
      <c r="H90" t="s">
        <v>747</v>
      </c>
      <c r="I90" t="s">
        <v>174</v>
      </c>
      <c r="J90" t="s">
        <v>748</v>
      </c>
      <c r="K90" t="s">
        <v>165</v>
      </c>
      <c r="M90" t="s">
        <v>166</v>
      </c>
      <c r="N90" t="s">
        <v>748</v>
      </c>
      <c r="O90" t="s">
        <v>174</v>
      </c>
      <c r="P90" t="s">
        <v>747</v>
      </c>
      <c r="Q90" t="s">
        <v>174</v>
      </c>
      <c r="R90" t="s">
        <v>747</v>
      </c>
      <c r="S90" t="s">
        <v>174</v>
      </c>
      <c r="T90" t="s">
        <v>748</v>
      </c>
      <c r="U90" t="s">
        <v>164</v>
      </c>
    </row>
  </sheetData>
  <phoneticPr fontId="0" type="noConversion"/>
  <pageMargins left="0.75" right="0.75" top="1" bottom="1" header="0.5" footer="0.5"/>
  <pageSetup paperSize="9" scale="52" orientation="portrait" horizontalDpi="1200" verticalDpi="1200" r:id="rId1"/>
  <headerFooter alignWithMargins="0"/>
  <colBreaks count="1" manualBreakCount="1">
    <brk id="17" max="8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66852-A54C-4203-A3FF-CAC60B98ED95}">
  <sheetPr codeName="Sheet17"/>
  <dimension ref="AA2:AA12"/>
  <sheetViews>
    <sheetView workbookViewId="0">
      <selection activeCell="W15" sqref="W15"/>
    </sheetView>
  </sheetViews>
  <sheetFormatPr defaultRowHeight="12.75" x14ac:dyDescent="0.2"/>
  <sheetData>
    <row r="2" spans="27:27" x14ac:dyDescent="0.2">
      <c r="AA2" s="82" t="s">
        <v>156</v>
      </c>
    </row>
    <row r="3" spans="27:27" x14ac:dyDescent="0.2">
      <c r="AA3" s="82" t="s">
        <v>67</v>
      </c>
    </row>
    <row r="4" spans="27:27" x14ac:dyDescent="0.2">
      <c r="AA4" s="82" t="s">
        <v>46</v>
      </c>
    </row>
    <row r="5" spans="27:27" x14ac:dyDescent="0.2">
      <c r="AA5" s="82" t="s">
        <v>880</v>
      </c>
    </row>
    <row r="6" spans="27:27" x14ac:dyDescent="0.2">
      <c r="AA6" s="82" t="s">
        <v>53</v>
      </c>
    </row>
    <row r="7" spans="27:27" x14ac:dyDescent="0.2">
      <c r="AA7" s="82" t="s">
        <v>49</v>
      </c>
    </row>
    <row r="8" spans="27:27" x14ac:dyDescent="0.2">
      <c r="AA8" s="82" t="s">
        <v>142</v>
      </c>
    </row>
    <row r="9" spans="27:27" x14ac:dyDescent="0.2">
      <c r="AA9" s="82" t="s">
        <v>947</v>
      </c>
    </row>
    <row r="10" spans="27:27" x14ac:dyDescent="0.2">
      <c r="AA10" s="82" t="s">
        <v>946</v>
      </c>
    </row>
    <row r="11" spans="27:27" x14ac:dyDescent="0.2">
      <c r="AA11" s="82"/>
    </row>
    <row r="12" spans="27:27" x14ac:dyDescent="0.2">
      <c r="AA12" s="82"/>
    </row>
  </sheetData>
  <phoneticPr fontId="0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526AC-74E6-4FE7-8196-BBA4B12879EE}">
  <sheetPr codeName="Sheet21"/>
  <dimension ref="AA2:AA12"/>
  <sheetViews>
    <sheetView workbookViewId="0">
      <selection activeCell="W15" sqref="W15"/>
    </sheetView>
  </sheetViews>
  <sheetFormatPr defaultRowHeight="12.75" x14ac:dyDescent="0.2"/>
  <sheetData>
    <row r="2" spans="27:27" x14ac:dyDescent="0.2">
      <c r="AA2" s="82" t="s">
        <v>156</v>
      </c>
    </row>
    <row r="3" spans="27:27" x14ac:dyDescent="0.2">
      <c r="AA3" s="82" t="s">
        <v>67</v>
      </c>
    </row>
    <row r="4" spans="27:27" x14ac:dyDescent="0.2">
      <c r="AA4" s="82" t="s">
        <v>46</v>
      </c>
    </row>
    <row r="5" spans="27:27" x14ac:dyDescent="0.2">
      <c r="AA5" s="82" t="s">
        <v>880</v>
      </c>
    </row>
    <row r="6" spans="27:27" x14ac:dyDescent="0.2">
      <c r="AA6" s="82" t="s">
        <v>53</v>
      </c>
    </row>
    <row r="7" spans="27:27" x14ac:dyDescent="0.2">
      <c r="AA7" s="82" t="s">
        <v>49</v>
      </c>
    </row>
    <row r="8" spans="27:27" x14ac:dyDescent="0.2">
      <c r="AA8" s="82" t="s">
        <v>142</v>
      </c>
    </row>
    <row r="9" spans="27:27" x14ac:dyDescent="0.2">
      <c r="AA9" s="82" t="s">
        <v>947</v>
      </c>
    </row>
    <row r="10" spans="27:27" x14ac:dyDescent="0.2">
      <c r="AA10" s="82" t="s">
        <v>946</v>
      </c>
    </row>
    <row r="11" spans="27:27" x14ac:dyDescent="0.2">
      <c r="AA11" s="82"/>
    </row>
    <row r="12" spans="27:27" x14ac:dyDescent="0.2">
      <c r="AA12" s="82"/>
    </row>
  </sheetData>
  <phoneticPr fontId="0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18AD0-E4F7-474A-B675-02E3B27F1CF9}">
  <sheetPr codeName="Sheet16"/>
  <dimension ref="A1:AA181"/>
  <sheetViews>
    <sheetView topLeftCell="A4" workbookViewId="0">
      <selection activeCell="AA9" sqref="AA9"/>
    </sheetView>
  </sheetViews>
  <sheetFormatPr defaultRowHeight="12.75" x14ac:dyDescent="0.2"/>
  <cols>
    <col min="1" max="2" width="9.140625" style="1" customWidth="1"/>
  </cols>
  <sheetData>
    <row r="1" spans="1:27" x14ac:dyDescent="0.2">
      <c r="A1" s="1" t="s">
        <v>42</v>
      </c>
      <c r="B1" s="1" t="s">
        <v>43</v>
      </c>
      <c r="C1" s="1"/>
    </row>
    <row r="2" spans="1:27" x14ac:dyDescent="0.2">
      <c r="A2" s="1">
        <v>0</v>
      </c>
      <c r="B2" s="1">
        <v>0</v>
      </c>
      <c r="C2" s="50" t="s">
        <v>44</v>
      </c>
      <c r="D2" s="15" t="s">
        <v>44</v>
      </c>
      <c r="E2" s="15" t="s">
        <v>44</v>
      </c>
      <c r="AA2" s="82" t="s">
        <v>156</v>
      </c>
    </row>
    <row r="3" spans="1:27" x14ac:dyDescent="0.2">
      <c r="A3" s="1">
        <v>1</v>
      </c>
      <c r="B3" s="1">
        <v>0</v>
      </c>
      <c r="C3" t="s">
        <v>164</v>
      </c>
      <c r="D3" s="15"/>
      <c r="AA3" s="82" t="s">
        <v>67</v>
      </c>
    </row>
    <row r="4" spans="1:27" x14ac:dyDescent="0.2">
      <c r="A4" s="1">
        <v>2</v>
      </c>
      <c r="B4" s="1">
        <v>0</v>
      </c>
      <c r="C4" t="s">
        <v>164</v>
      </c>
      <c r="D4" t="s">
        <v>169</v>
      </c>
      <c r="E4" t="s">
        <v>165</v>
      </c>
      <c r="AA4" s="82" t="s">
        <v>46</v>
      </c>
    </row>
    <row r="5" spans="1:27" x14ac:dyDescent="0.2">
      <c r="A5" s="1">
        <v>3</v>
      </c>
      <c r="B5" s="1">
        <v>0</v>
      </c>
      <c r="C5" t="s">
        <v>164</v>
      </c>
      <c r="D5" t="s">
        <v>746</v>
      </c>
      <c r="E5" t="s">
        <v>161</v>
      </c>
      <c r="AA5" s="82" t="s">
        <v>880</v>
      </c>
    </row>
    <row r="6" spans="1:27" x14ac:dyDescent="0.2">
      <c r="A6" s="1">
        <v>4</v>
      </c>
      <c r="B6" s="1">
        <v>0</v>
      </c>
      <c r="C6" t="s">
        <v>164</v>
      </c>
      <c r="D6" t="s">
        <v>746</v>
      </c>
      <c r="E6" t="s">
        <v>161</v>
      </c>
      <c r="F6" t="s">
        <v>746</v>
      </c>
      <c r="G6" t="s">
        <v>165</v>
      </c>
      <c r="AA6" s="82" t="s">
        <v>53</v>
      </c>
    </row>
    <row r="7" spans="1:27" x14ac:dyDescent="0.2">
      <c r="A7" s="1">
        <v>5</v>
      </c>
      <c r="B7" s="1">
        <v>0</v>
      </c>
      <c r="C7" t="s">
        <v>164</v>
      </c>
      <c r="D7" t="s">
        <v>746</v>
      </c>
      <c r="E7" t="s">
        <v>161</v>
      </c>
      <c r="F7" t="s">
        <v>169</v>
      </c>
      <c r="G7" t="s">
        <v>161</v>
      </c>
      <c r="H7" s="15" t="s">
        <v>44</v>
      </c>
      <c r="AA7" s="82" t="s">
        <v>49</v>
      </c>
    </row>
    <row r="8" spans="1:27" x14ac:dyDescent="0.2">
      <c r="A8" s="1">
        <v>6</v>
      </c>
      <c r="B8" s="1">
        <v>0</v>
      </c>
      <c r="C8" t="s">
        <v>164</v>
      </c>
      <c r="D8" t="s">
        <v>746</v>
      </c>
      <c r="E8" t="s">
        <v>161</v>
      </c>
      <c r="F8" t="s">
        <v>169</v>
      </c>
      <c r="G8" t="s">
        <v>161</v>
      </c>
      <c r="H8" t="s">
        <v>746</v>
      </c>
      <c r="I8" t="s">
        <v>165</v>
      </c>
      <c r="AA8" s="82" t="s">
        <v>142</v>
      </c>
    </row>
    <row r="9" spans="1:27" x14ac:dyDescent="0.2">
      <c r="A9" s="1">
        <v>7</v>
      </c>
      <c r="B9" s="1">
        <v>0</v>
      </c>
      <c r="C9" t="s">
        <v>164</v>
      </c>
      <c r="D9" t="s">
        <v>746</v>
      </c>
      <c r="E9" t="s">
        <v>161</v>
      </c>
      <c r="F9" t="s">
        <v>169</v>
      </c>
      <c r="G9" t="s">
        <v>161</v>
      </c>
      <c r="H9" t="s">
        <v>169</v>
      </c>
      <c r="I9" t="s">
        <v>161</v>
      </c>
      <c r="J9" s="15" t="s">
        <v>44</v>
      </c>
      <c r="AA9" s="82" t="s">
        <v>1121</v>
      </c>
    </row>
    <row r="10" spans="1:27" x14ac:dyDescent="0.2">
      <c r="A10" s="1">
        <v>8</v>
      </c>
      <c r="B10" s="1">
        <v>0</v>
      </c>
      <c r="C10" t="s">
        <v>164</v>
      </c>
      <c r="D10" t="s">
        <v>746</v>
      </c>
      <c r="E10" t="s">
        <v>161</v>
      </c>
      <c r="F10" t="s">
        <v>169</v>
      </c>
      <c r="G10" t="s">
        <v>161</v>
      </c>
      <c r="H10" t="s">
        <v>169</v>
      </c>
      <c r="I10" t="s">
        <v>161</v>
      </c>
      <c r="J10" t="s">
        <v>746</v>
      </c>
      <c r="K10" t="s">
        <v>165</v>
      </c>
      <c r="AA10" s="82" t="s">
        <v>946</v>
      </c>
    </row>
    <row r="11" spans="1:27" x14ac:dyDescent="0.2">
      <c r="AA11" s="82"/>
    </row>
    <row r="12" spans="1:27" x14ac:dyDescent="0.2">
      <c r="A12" s="1">
        <v>0</v>
      </c>
      <c r="B12" s="1">
        <v>1</v>
      </c>
      <c r="C12" t="s">
        <v>164</v>
      </c>
      <c r="AA12" s="82"/>
    </row>
    <row r="13" spans="1:27" x14ac:dyDescent="0.2">
      <c r="A13" s="1">
        <v>1</v>
      </c>
      <c r="B13" s="1">
        <v>1</v>
      </c>
      <c r="C13" t="s">
        <v>164</v>
      </c>
      <c r="D13" s="15" t="s">
        <v>44</v>
      </c>
      <c r="E13" t="s">
        <v>164</v>
      </c>
    </row>
    <row r="14" spans="1:27" x14ac:dyDescent="0.2">
      <c r="A14" s="1">
        <v>2</v>
      </c>
      <c r="B14" s="1">
        <v>1</v>
      </c>
      <c r="C14" t="s">
        <v>164</v>
      </c>
      <c r="D14" t="s">
        <v>169</v>
      </c>
      <c r="E14" t="s">
        <v>165</v>
      </c>
      <c r="G14" t="s">
        <v>164</v>
      </c>
    </row>
    <row r="15" spans="1:27" x14ac:dyDescent="0.2">
      <c r="A15" s="1">
        <v>3</v>
      </c>
      <c r="B15" s="1">
        <v>1</v>
      </c>
      <c r="C15" t="s">
        <v>164</v>
      </c>
      <c r="D15" t="s">
        <v>746</v>
      </c>
      <c r="E15" t="s">
        <v>161</v>
      </c>
      <c r="G15" t="s">
        <v>164</v>
      </c>
      <c r="H15" s="15" t="s">
        <v>44</v>
      </c>
    </row>
    <row r="16" spans="1:27" x14ac:dyDescent="0.2">
      <c r="A16" s="1">
        <v>4</v>
      </c>
      <c r="B16" s="1">
        <v>1</v>
      </c>
      <c r="C16" t="s">
        <v>164</v>
      </c>
      <c r="D16" t="s">
        <v>746</v>
      </c>
      <c r="E16" t="s">
        <v>161</v>
      </c>
      <c r="F16" t="s">
        <v>746</v>
      </c>
      <c r="G16" t="s">
        <v>165</v>
      </c>
      <c r="H16" s="15" t="s">
        <v>44</v>
      </c>
      <c r="I16" t="s">
        <v>164</v>
      </c>
    </row>
    <row r="17" spans="1:15" x14ac:dyDescent="0.2">
      <c r="A17" s="1">
        <v>5</v>
      </c>
      <c r="B17" s="1">
        <v>1</v>
      </c>
      <c r="C17" t="s">
        <v>164</v>
      </c>
      <c r="D17" t="s">
        <v>746</v>
      </c>
      <c r="E17" t="s">
        <v>161</v>
      </c>
      <c r="F17" t="s">
        <v>169</v>
      </c>
      <c r="G17" t="s">
        <v>161</v>
      </c>
      <c r="H17" s="15" t="s">
        <v>44</v>
      </c>
      <c r="I17" t="s">
        <v>164</v>
      </c>
    </row>
    <row r="18" spans="1:15" x14ac:dyDescent="0.2">
      <c r="A18" s="1">
        <v>6</v>
      </c>
      <c r="B18" s="1">
        <v>1</v>
      </c>
      <c r="C18" t="s">
        <v>164</v>
      </c>
      <c r="D18" t="s">
        <v>746</v>
      </c>
      <c r="E18" t="s">
        <v>161</v>
      </c>
      <c r="F18" t="s">
        <v>169</v>
      </c>
      <c r="G18" t="s">
        <v>161</v>
      </c>
      <c r="H18" t="s">
        <v>746</v>
      </c>
      <c r="I18" t="s">
        <v>165</v>
      </c>
      <c r="J18" s="15" t="s">
        <v>44</v>
      </c>
      <c r="K18" t="s">
        <v>164</v>
      </c>
    </row>
    <row r="19" spans="1:15" x14ac:dyDescent="0.2">
      <c r="A19" s="1">
        <v>7</v>
      </c>
      <c r="B19" s="1">
        <v>1</v>
      </c>
      <c r="C19" t="s">
        <v>164</v>
      </c>
      <c r="D19" t="s">
        <v>746</v>
      </c>
      <c r="E19" t="s">
        <v>161</v>
      </c>
      <c r="F19" t="s">
        <v>169</v>
      </c>
      <c r="G19" t="s">
        <v>161</v>
      </c>
      <c r="H19" t="s">
        <v>169</v>
      </c>
      <c r="I19" t="s">
        <v>161</v>
      </c>
      <c r="J19" s="15" t="s">
        <v>44</v>
      </c>
      <c r="K19" t="s">
        <v>164</v>
      </c>
    </row>
    <row r="20" spans="1:15" x14ac:dyDescent="0.2">
      <c r="A20" s="1">
        <v>8</v>
      </c>
      <c r="B20" s="1">
        <v>1</v>
      </c>
      <c r="C20" t="s">
        <v>164</v>
      </c>
      <c r="D20" t="s">
        <v>746</v>
      </c>
      <c r="E20" t="s">
        <v>161</v>
      </c>
      <c r="F20" t="s">
        <v>169</v>
      </c>
      <c r="G20" t="s">
        <v>161</v>
      </c>
      <c r="H20" t="s">
        <v>169</v>
      </c>
      <c r="I20" t="s">
        <v>161</v>
      </c>
      <c r="J20" t="s">
        <v>746</v>
      </c>
      <c r="K20" t="s">
        <v>165</v>
      </c>
      <c r="M20" t="s">
        <v>164</v>
      </c>
    </row>
    <row r="22" spans="1:15" x14ac:dyDescent="0.2">
      <c r="A22" s="1">
        <v>0</v>
      </c>
      <c r="B22" s="1">
        <v>2</v>
      </c>
      <c r="C22" t="s">
        <v>166</v>
      </c>
      <c r="D22" t="s">
        <v>169</v>
      </c>
      <c r="E22" t="s">
        <v>164</v>
      </c>
    </row>
    <row r="23" spans="1:15" x14ac:dyDescent="0.2">
      <c r="A23" s="1">
        <v>1</v>
      </c>
      <c r="B23" s="1">
        <v>2</v>
      </c>
      <c r="C23" t="s">
        <v>164</v>
      </c>
      <c r="D23" s="15" t="s">
        <v>44</v>
      </c>
      <c r="E23" t="s">
        <v>166</v>
      </c>
      <c r="F23" t="s">
        <v>169</v>
      </c>
      <c r="G23" t="s">
        <v>164</v>
      </c>
    </row>
    <row r="24" spans="1:15" x14ac:dyDescent="0.2">
      <c r="A24" s="1">
        <v>2</v>
      </c>
      <c r="B24" s="1">
        <v>2</v>
      </c>
      <c r="C24" t="s">
        <v>164</v>
      </c>
      <c r="D24" t="s">
        <v>169</v>
      </c>
      <c r="E24" s="15" t="s">
        <v>44</v>
      </c>
      <c r="F24" t="s">
        <v>167</v>
      </c>
      <c r="G24" s="15" t="s">
        <v>44</v>
      </c>
      <c r="H24" t="s">
        <v>169</v>
      </c>
      <c r="I24" t="s">
        <v>164</v>
      </c>
    </row>
    <row r="25" spans="1:15" x14ac:dyDescent="0.2">
      <c r="A25" s="1">
        <v>3</v>
      </c>
      <c r="B25" s="1">
        <v>2</v>
      </c>
      <c r="C25" t="s">
        <v>164</v>
      </c>
      <c r="D25" t="s">
        <v>746</v>
      </c>
      <c r="E25" t="s">
        <v>161</v>
      </c>
      <c r="G25" t="s">
        <v>166</v>
      </c>
      <c r="H25" t="s">
        <v>169</v>
      </c>
      <c r="I25" t="s">
        <v>164</v>
      </c>
    </row>
    <row r="26" spans="1:15" x14ac:dyDescent="0.2">
      <c r="A26" s="1">
        <v>4</v>
      </c>
      <c r="B26" s="1">
        <v>2</v>
      </c>
      <c r="C26" t="s">
        <v>164</v>
      </c>
      <c r="D26" t="s">
        <v>746</v>
      </c>
      <c r="E26" t="s">
        <v>161</v>
      </c>
      <c r="F26" t="s">
        <v>746</v>
      </c>
      <c r="H26" t="s">
        <v>167</v>
      </c>
      <c r="J26" t="s">
        <v>169</v>
      </c>
      <c r="K26" t="s">
        <v>164</v>
      </c>
    </row>
    <row r="27" spans="1:15" x14ac:dyDescent="0.2">
      <c r="A27" s="1">
        <v>5</v>
      </c>
      <c r="B27" s="1">
        <v>2</v>
      </c>
      <c r="C27" t="s">
        <v>164</v>
      </c>
      <c r="D27" t="s">
        <v>746</v>
      </c>
      <c r="E27" t="s">
        <v>161</v>
      </c>
      <c r="F27" t="s">
        <v>169</v>
      </c>
      <c r="G27" t="s">
        <v>161</v>
      </c>
      <c r="I27" t="s">
        <v>166</v>
      </c>
      <c r="J27" t="s">
        <v>169</v>
      </c>
      <c r="K27" t="s">
        <v>164</v>
      </c>
    </row>
    <row r="28" spans="1:15" x14ac:dyDescent="0.2">
      <c r="A28" s="1">
        <v>6</v>
      </c>
      <c r="B28" s="1">
        <v>2</v>
      </c>
      <c r="C28" t="s">
        <v>164</v>
      </c>
      <c r="D28" t="s">
        <v>746</v>
      </c>
      <c r="E28" t="s">
        <v>161</v>
      </c>
      <c r="F28" t="s">
        <v>169</v>
      </c>
      <c r="G28" t="s">
        <v>161</v>
      </c>
      <c r="H28" t="s">
        <v>746</v>
      </c>
      <c r="J28" t="s">
        <v>167</v>
      </c>
      <c r="L28" t="s">
        <v>169</v>
      </c>
      <c r="M28" t="s">
        <v>164</v>
      </c>
    </row>
    <row r="29" spans="1:15" x14ac:dyDescent="0.2">
      <c r="A29" s="1">
        <v>7</v>
      </c>
      <c r="B29" s="1">
        <v>2</v>
      </c>
      <c r="C29" t="s">
        <v>164</v>
      </c>
      <c r="D29" t="s">
        <v>746</v>
      </c>
      <c r="E29" t="s">
        <v>161</v>
      </c>
      <c r="F29" t="s">
        <v>169</v>
      </c>
      <c r="G29" t="s">
        <v>161</v>
      </c>
      <c r="H29" t="s">
        <v>169</v>
      </c>
      <c r="I29" t="s">
        <v>161</v>
      </c>
      <c r="K29" t="s">
        <v>166</v>
      </c>
      <c r="L29" t="s">
        <v>169</v>
      </c>
      <c r="M29" t="s">
        <v>164</v>
      </c>
    </row>
    <row r="30" spans="1:15" x14ac:dyDescent="0.2">
      <c r="A30" s="1">
        <v>8</v>
      </c>
      <c r="B30" s="1">
        <v>2</v>
      </c>
      <c r="C30" t="s">
        <v>164</v>
      </c>
      <c r="D30" t="s">
        <v>746</v>
      </c>
      <c r="E30" t="s">
        <v>161</v>
      </c>
      <c r="F30" t="s">
        <v>169</v>
      </c>
      <c r="G30" t="s">
        <v>161</v>
      </c>
      <c r="H30" t="s">
        <v>169</v>
      </c>
      <c r="I30" t="s">
        <v>161</v>
      </c>
      <c r="J30" t="s">
        <v>746</v>
      </c>
      <c r="L30" t="s">
        <v>167</v>
      </c>
      <c r="N30" t="s">
        <v>169</v>
      </c>
      <c r="O30" t="s">
        <v>164</v>
      </c>
    </row>
    <row r="32" spans="1:15" x14ac:dyDescent="0.2">
      <c r="A32" s="1">
        <v>0</v>
      </c>
      <c r="B32" s="1">
        <v>3</v>
      </c>
      <c r="C32" t="s">
        <v>161</v>
      </c>
      <c r="D32" t="s">
        <v>746</v>
      </c>
      <c r="E32" t="s">
        <v>164</v>
      </c>
    </row>
    <row r="33" spans="1:15" x14ac:dyDescent="0.2">
      <c r="A33" s="1">
        <v>1</v>
      </c>
      <c r="B33" s="1">
        <v>3</v>
      </c>
      <c r="C33" t="s">
        <v>164</v>
      </c>
      <c r="E33" t="s">
        <v>161</v>
      </c>
      <c r="F33" t="s">
        <v>746</v>
      </c>
      <c r="G33" t="s">
        <v>164</v>
      </c>
    </row>
    <row r="34" spans="1:15" x14ac:dyDescent="0.2">
      <c r="A34" s="1">
        <v>2</v>
      </c>
      <c r="B34" s="1">
        <v>3</v>
      </c>
      <c r="C34" t="s">
        <v>164</v>
      </c>
      <c r="D34" t="s">
        <v>169</v>
      </c>
      <c r="E34" t="s">
        <v>165</v>
      </c>
      <c r="G34" t="s">
        <v>161</v>
      </c>
      <c r="H34" t="s">
        <v>746</v>
      </c>
      <c r="I34" t="s">
        <v>164</v>
      </c>
    </row>
    <row r="35" spans="1:15" x14ac:dyDescent="0.2">
      <c r="A35" s="1">
        <v>3</v>
      </c>
      <c r="B35" s="1">
        <v>3</v>
      </c>
      <c r="C35" t="s">
        <v>164</v>
      </c>
      <c r="D35" t="s">
        <v>746</v>
      </c>
      <c r="E35" t="s">
        <v>161</v>
      </c>
      <c r="G35" t="s">
        <v>161</v>
      </c>
      <c r="H35" t="s">
        <v>746</v>
      </c>
      <c r="I35" t="s">
        <v>164</v>
      </c>
    </row>
    <row r="36" spans="1:15" x14ac:dyDescent="0.2">
      <c r="A36" s="1">
        <v>4</v>
      </c>
      <c r="B36" s="1">
        <v>3</v>
      </c>
      <c r="C36" t="s">
        <v>164</v>
      </c>
      <c r="D36" t="s">
        <v>746</v>
      </c>
      <c r="E36" t="s">
        <v>161</v>
      </c>
      <c r="F36" t="s">
        <v>746</v>
      </c>
      <c r="G36" t="s">
        <v>165</v>
      </c>
      <c r="I36" t="s">
        <v>161</v>
      </c>
      <c r="J36" t="s">
        <v>746</v>
      </c>
      <c r="K36" t="s">
        <v>164</v>
      </c>
    </row>
    <row r="37" spans="1:15" x14ac:dyDescent="0.2">
      <c r="A37" s="1">
        <v>5</v>
      </c>
      <c r="B37" s="1">
        <v>3</v>
      </c>
      <c r="C37" t="s">
        <v>164</v>
      </c>
      <c r="D37" t="s">
        <v>746</v>
      </c>
      <c r="E37" t="s">
        <v>161</v>
      </c>
      <c r="F37" t="s">
        <v>169</v>
      </c>
      <c r="G37" t="s">
        <v>161</v>
      </c>
      <c r="I37" t="s">
        <v>161</v>
      </c>
      <c r="J37" t="s">
        <v>746</v>
      </c>
      <c r="K37" t="s">
        <v>164</v>
      </c>
    </row>
    <row r="38" spans="1:15" x14ac:dyDescent="0.2">
      <c r="A38" s="1">
        <v>6</v>
      </c>
      <c r="B38" s="1">
        <v>3</v>
      </c>
      <c r="C38" t="s">
        <v>164</v>
      </c>
      <c r="D38" t="s">
        <v>746</v>
      </c>
      <c r="E38" t="s">
        <v>161</v>
      </c>
      <c r="F38" t="s">
        <v>169</v>
      </c>
      <c r="G38" t="s">
        <v>161</v>
      </c>
      <c r="H38" t="s">
        <v>746</v>
      </c>
      <c r="I38" t="s">
        <v>165</v>
      </c>
      <c r="K38" t="s">
        <v>161</v>
      </c>
      <c r="L38" t="s">
        <v>746</v>
      </c>
      <c r="M38" t="s">
        <v>164</v>
      </c>
    </row>
    <row r="39" spans="1:15" x14ac:dyDescent="0.2">
      <c r="A39" s="1">
        <v>7</v>
      </c>
      <c r="B39" s="1">
        <v>3</v>
      </c>
      <c r="C39" t="s">
        <v>164</v>
      </c>
      <c r="D39" t="s">
        <v>746</v>
      </c>
      <c r="E39" t="s">
        <v>161</v>
      </c>
      <c r="F39" t="s">
        <v>169</v>
      </c>
      <c r="G39" t="s">
        <v>161</v>
      </c>
      <c r="H39" t="s">
        <v>169</v>
      </c>
      <c r="I39" t="s">
        <v>161</v>
      </c>
      <c r="K39" t="s">
        <v>161</v>
      </c>
      <c r="L39" t="s">
        <v>746</v>
      </c>
      <c r="M39" t="s">
        <v>164</v>
      </c>
    </row>
    <row r="40" spans="1:15" x14ac:dyDescent="0.2">
      <c r="A40" s="1">
        <v>8</v>
      </c>
      <c r="B40" s="1">
        <v>3</v>
      </c>
      <c r="C40" t="s">
        <v>164</v>
      </c>
      <c r="D40" t="s">
        <v>746</v>
      </c>
      <c r="E40" t="s">
        <v>161</v>
      </c>
      <c r="F40" t="s">
        <v>169</v>
      </c>
      <c r="G40" t="s">
        <v>161</v>
      </c>
      <c r="H40" t="s">
        <v>169</v>
      </c>
      <c r="I40" t="s">
        <v>161</v>
      </c>
      <c r="J40" t="s">
        <v>746</v>
      </c>
      <c r="K40" t="s">
        <v>165</v>
      </c>
      <c r="M40" t="s">
        <v>161</v>
      </c>
      <c r="N40" t="s">
        <v>746</v>
      </c>
      <c r="O40" t="s">
        <v>164</v>
      </c>
    </row>
    <row r="42" spans="1:15" x14ac:dyDescent="0.2">
      <c r="A42" s="1">
        <v>0</v>
      </c>
      <c r="B42" s="1">
        <v>4</v>
      </c>
      <c r="C42" t="s">
        <v>166</v>
      </c>
      <c r="D42" t="s">
        <v>746</v>
      </c>
      <c r="E42" t="s">
        <v>161</v>
      </c>
      <c r="F42" t="s">
        <v>746</v>
      </c>
      <c r="G42" t="s">
        <v>164</v>
      </c>
    </row>
    <row r="43" spans="1:15" x14ac:dyDescent="0.2">
      <c r="A43" s="1">
        <v>1</v>
      </c>
      <c r="B43" s="1">
        <v>4</v>
      </c>
      <c r="C43" t="s">
        <v>164</v>
      </c>
      <c r="E43" t="s">
        <v>166</v>
      </c>
      <c r="F43" t="s">
        <v>746</v>
      </c>
      <c r="G43" t="s">
        <v>161</v>
      </c>
      <c r="H43" t="s">
        <v>746</v>
      </c>
      <c r="I43" t="s">
        <v>164</v>
      </c>
    </row>
    <row r="44" spans="1:15" x14ac:dyDescent="0.2">
      <c r="A44" s="1">
        <v>2</v>
      </c>
      <c r="B44" s="1">
        <v>4</v>
      </c>
      <c r="C44" t="s">
        <v>164</v>
      </c>
      <c r="D44" t="s">
        <v>169</v>
      </c>
      <c r="F44" t="s">
        <v>167</v>
      </c>
      <c r="H44" t="s">
        <v>746</v>
      </c>
      <c r="I44" t="s">
        <v>161</v>
      </c>
      <c r="J44" t="s">
        <v>746</v>
      </c>
      <c r="K44" t="s">
        <v>164</v>
      </c>
    </row>
    <row r="45" spans="1:15" x14ac:dyDescent="0.2">
      <c r="A45" s="1">
        <v>3</v>
      </c>
      <c r="B45" s="1">
        <v>4</v>
      </c>
      <c r="C45" t="s">
        <v>164</v>
      </c>
      <c r="D45" t="s">
        <v>746</v>
      </c>
      <c r="E45" t="s">
        <v>161</v>
      </c>
      <c r="G45" t="s">
        <v>166</v>
      </c>
      <c r="H45" t="s">
        <v>746</v>
      </c>
      <c r="I45" t="s">
        <v>161</v>
      </c>
      <c r="J45" t="s">
        <v>746</v>
      </c>
      <c r="K45" t="s">
        <v>164</v>
      </c>
    </row>
    <row r="46" spans="1:15" x14ac:dyDescent="0.2">
      <c r="A46" s="1">
        <v>4</v>
      </c>
      <c r="B46" s="1">
        <v>4</v>
      </c>
      <c r="C46" t="s">
        <v>164</v>
      </c>
      <c r="D46" t="s">
        <v>746</v>
      </c>
      <c r="E46" t="s">
        <v>161</v>
      </c>
      <c r="F46" t="s">
        <v>746</v>
      </c>
      <c r="H46" t="s">
        <v>167</v>
      </c>
      <c r="J46" t="s">
        <v>746</v>
      </c>
      <c r="K46" t="s">
        <v>161</v>
      </c>
      <c r="L46" t="s">
        <v>746</v>
      </c>
      <c r="M46" t="s">
        <v>164</v>
      </c>
    </row>
    <row r="47" spans="1:15" x14ac:dyDescent="0.2">
      <c r="A47" s="1">
        <v>5</v>
      </c>
      <c r="B47" s="1">
        <v>4</v>
      </c>
      <c r="C47" t="s">
        <v>164</v>
      </c>
      <c r="D47" t="s">
        <v>746</v>
      </c>
      <c r="E47" t="s">
        <v>161</v>
      </c>
      <c r="F47" t="s">
        <v>169</v>
      </c>
      <c r="G47" t="s">
        <v>161</v>
      </c>
      <c r="I47" t="s">
        <v>166</v>
      </c>
      <c r="J47" t="s">
        <v>746</v>
      </c>
      <c r="K47" t="s">
        <v>161</v>
      </c>
      <c r="L47" t="s">
        <v>746</v>
      </c>
      <c r="M47" t="s">
        <v>164</v>
      </c>
    </row>
    <row r="48" spans="1:15" x14ac:dyDescent="0.2">
      <c r="A48" s="1">
        <v>6</v>
      </c>
      <c r="B48" s="1">
        <v>4</v>
      </c>
      <c r="C48" t="s">
        <v>164</v>
      </c>
      <c r="D48" t="s">
        <v>746</v>
      </c>
      <c r="E48" t="s">
        <v>161</v>
      </c>
      <c r="F48" t="s">
        <v>169</v>
      </c>
      <c r="G48" t="s">
        <v>161</v>
      </c>
      <c r="H48" t="s">
        <v>746</v>
      </c>
      <c r="J48" t="s">
        <v>167</v>
      </c>
      <c r="L48" t="s">
        <v>746</v>
      </c>
      <c r="M48" t="s">
        <v>161</v>
      </c>
      <c r="N48" t="s">
        <v>746</v>
      </c>
      <c r="O48" t="s">
        <v>164</v>
      </c>
    </row>
    <row r="49" spans="1:17" x14ac:dyDescent="0.2">
      <c r="A49" s="1">
        <v>7</v>
      </c>
      <c r="B49" s="1">
        <v>4</v>
      </c>
      <c r="C49" t="s">
        <v>164</v>
      </c>
      <c r="D49" t="s">
        <v>746</v>
      </c>
      <c r="E49" t="s">
        <v>161</v>
      </c>
      <c r="F49" t="s">
        <v>169</v>
      </c>
      <c r="G49" t="s">
        <v>161</v>
      </c>
      <c r="H49" t="s">
        <v>169</v>
      </c>
      <c r="I49" t="s">
        <v>161</v>
      </c>
      <c r="K49" t="s">
        <v>166</v>
      </c>
      <c r="L49" t="s">
        <v>746</v>
      </c>
      <c r="M49" t="s">
        <v>161</v>
      </c>
      <c r="N49" t="s">
        <v>746</v>
      </c>
      <c r="O49" t="s">
        <v>164</v>
      </c>
    </row>
    <row r="50" spans="1:17" x14ac:dyDescent="0.2">
      <c r="A50" s="1">
        <v>8</v>
      </c>
      <c r="B50" s="1">
        <v>4</v>
      </c>
      <c r="C50" t="s">
        <v>164</v>
      </c>
      <c r="D50" t="s">
        <v>746</v>
      </c>
      <c r="E50" t="s">
        <v>161</v>
      </c>
      <c r="F50" t="s">
        <v>169</v>
      </c>
      <c r="G50" t="s">
        <v>161</v>
      </c>
      <c r="H50" t="s">
        <v>169</v>
      </c>
      <c r="I50" t="s">
        <v>161</v>
      </c>
      <c r="J50" t="s">
        <v>746</v>
      </c>
      <c r="L50" t="s">
        <v>167</v>
      </c>
      <c r="N50" t="s">
        <v>746</v>
      </c>
      <c r="O50" t="s">
        <v>161</v>
      </c>
      <c r="P50" t="s">
        <v>746</v>
      </c>
      <c r="Q50" t="s">
        <v>164</v>
      </c>
    </row>
    <row r="52" spans="1:17" x14ac:dyDescent="0.2">
      <c r="A52" s="1">
        <v>0</v>
      </c>
      <c r="B52" s="1">
        <v>5</v>
      </c>
      <c r="C52" t="s">
        <v>161</v>
      </c>
      <c r="D52" t="s">
        <v>169</v>
      </c>
      <c r="E52" t="s">
        <v>161</v>
      </c>
      <c r="F52" t="s">
        <v>746</v>
      </c>
      <c r="G52" t="s">
        <v>164</v>
      </c>
    </row>
    <row r="53" spans="1:17" x14ac:dyDescent="0.2">
      <c r="A53" s="1">
        <v>1</v>
      </c>
      <c r="B53" s="1">
        <v>5</v>
      </c>
      <c r="C53" t="s">
        <v>164</v>
      </c>
      <c r="E53" t="s">
        <v>161</v>
      </c>
      <c r="F53" t="s">
        <v>169</v>
      </c>
      <c r="G53" t="s">
        <v>161</v>
      </c>
      <c r="H53" t="s">
        <v>746</v>
      </c>
      <c r="I53" t="s">
        <v>164</v>
      </c>
    </row>
    <row r="54" spans="1:17" x14ac:dyDescent="0.2">
      <c r="A54" s="1">
        <v>2</v>
      </c>
      <c r="B54" s="1">
        <v>5</v>
      </c>
      <c r="C54" t="s">
        <v>164</v>
      </c>
      <c r="D54" t="s">
        <v>169</v>
      </c>
      <c r="E54" t="s">
        <v>165</v>
      </c>
      <c r="G54" t="s">
        <v>161</v>
      </c>
      <c r="H54" t="s">
        <v>169</v>
      </c>
      <c r="I54" t="s">
        <v>161</v>
      </c>
      <c r="J54" t="s">
        <v>746</v>
      </c>
      <c r="K54" t="s">
        <v>164</v>
      </c>
    </row>
    <row r="55" spans="1:17" x14ac:dyDescent="0.2">
      <c r="A55" s="1">
        <v>3</v>
      </c>
      <c r="B55" s="1">
        <v>5</v>
      </c>
      <c r="C55" t="s">
        <v>164</v>
      </c>
      <c r="D55" t="s">
        <v>746</v>
      </c>
      <c r="E55" t="s">
        <v>161</v>
      </c>
      <c r="G55" t="s">
        <v>161</v>
      </c>
      <c r="H55" t="s">
        <v>169</v>
      </c>
      <c r="I55" t="s">
        <v>161</v>
      </c>
      <c r="J55" t="s">
        <v>746</v>
      </c>
      <c r="K55" t="s">
        <v>164</v>
      </c>
    </row>
    <row r="56" spans="1:17" x14ac:dyDescent="0.2">
      <c r="A56" s="1">
        <v>4</v>
      </c>
      <c r="B56" s="1">
        <v>5</v>
      </c>
      <c r="C56" t="s">
        <v>164</v>
      </c>
      <c r="D56" t="s">
        <v>746</v>
      </c>
      <c r="E56" t="s">
        <v>161</v>
      </c>
      <c r="F56" t="s">
        <v>746</v>
      </c>
      <c r="G56" t="s">
        <v>165</v>
      </c>
      <c r="I56" t="s">
        <v>161</v>
      </c>
      <c r="J56" t="s">
        <v>169</v>
      </c>
      <c r="K56" t="s">
        <v>161</v>
      </c>
      <c r="L56" t="s">
        <v>746</v>
      </c>
      <c r="M56" t="s">
        <v>164</v>
      </c>
    </row>
    <row r="57" spans="1:17" x14ac:dyDescent="0.2">
      <c r="A57" s="1">
        <v>5</v>
      </c>
      <c r="B57" s="1">
        <v>5</v>
      </c>
      <c r="C57" t="s">
        <v>164</v>
      </c>
      <c r="D57" t="s">
        <v>746</v>
      </c>
      <c r="E57" t="s">
        <v>161</v>
      </c>
      <c r="F57" t="s">
        <v>169</v>
      </c>
      <c r="G57" t="s">
        <v>161</v>
      </c>
      <c r="I57" t="s">
        <v>161</v>
      </c>
      <c r="J57" t="s">
        <v>169</v>
      </c>
      <c r="K57" t="s">
        <v>161</v>
      </c>
      <c r="L57" t="s">
        <v>746</v>
      </c>
      <c r="M57" t="s">
        <v>164</v>
      </c>
    </row>
    <row r="58" spans="1:17" x14ac:dyDescent="0.2">
      <c r="A58" s="1">
        <v>6</v>
      </c>
      <c r="B58" s="1">
        <v>5</v>
      </c>
      <c r="C58" t="s">
        <v>164</v>
      </c>
      <c r="D58" t="s">
        <v>746</v>
      </c>
      <c r="E58" t="s">
        <v>161</v>
      </c>
      <c r="F58" t="s">
        <v>169</v>
      </c>
      <c r="G58" t="s">
        <v>161</v>
      </c>
      <c r="H58" t="s">
        <v>746</v>
      </c>
      <c r="I58" t="s">
        <v>165</v>
      </c>
      <c r="K58" t="s">
        <v>161</v>
      </c>
      <c r="L58" t="s">
        <v>169</v>
      </c>
      <c r="M58" t="s">
        <v>161</v>
      </c>
      <c r="N58" t="s">
        <v>746</v>
      </c>
      <c r="O58" t="s">
        <v>164</v>
      </c>
    </row>
    <row r="59" spans="1:17" x14ac:dyDescent="0.2">
      <c r="A59" s="1">
        <v>7</v>
      </c>
      <c r="B59" s="1">
        <v>5</v>
      </c>
      <c r="C59" t="s">
        <v>164</v>
      </c>
      <c r="D59" t="s">
        <v>746</v>
      </c>
      <c r="E59" t="s">
        <v>161</v>
      </c>
      <c r="F59" t="s">
        <v>169</v>
      </c>
      <c r="G59" t="s">
        <v>161</v>
      </c>
      <c r="H59" t="s">
        <v>169</v>
      </c>
      <c r="I59" t="s">
        <v>161</v>
      </c>
      <c r="K59" t="s">
        <v>161</v>
      </c>
      <c r="L59" t="s">
        <v>169</v>
      </c>
      <c r="M59" t="s">
        <v>161</v>
      </c>
      <c r="N59" t="s">
        <v>746</v>
      </c>
      <c r="O59" t="s">
        <v>164</v>
      </c>
    </row>
    <row r="60" spans="1:17" x14ac:dyDescent="0.2">
      <c r="A60" s="1">
        <v>8</v>
      </c>
      <c r="B60" s="1">
        <v>5</v>
      </c>
      <c r="C60" t="s">
        <v>164</v>
      </c>
      <c r="D60" t="s">
        <v>746</v>
      </c>
      <c r="E60" t="s">
        <v>161</v>
      </c>
      <c r="F60" t="s">
        <v>169</v>
      </c>
      <c r="G60" t="s">
        <v>161</v>
      </c>
      <c r="H60" t="s">
        <v>169</v>
      </c>
      <c r="I60" t="s">
        <v>161</v>
      </c>
      <c r="J60" t="s">
        <v>746</v>
      </c>
      <c r="K60" t="s">
        <v>165</v>
      </c>
      <c r="M60" t="s">
        <v>161</v>
      </c>
      <c r="N60" t="s">
        <v>169</v>
      </c>
      <c r="O60" t="s">
        <v>161</v>
      </c>
      <c r="P60" t="s">
        <v>746</v>
      </c>
      <c r="Q60" t="s">
        <v>164</v>
      </c>
    </row>
    <row r="62" spans="1:17" x14ac:dyDescent="0.2">
      <c r="A62" s="1">
        <v>0</v>
      </c>
      <c r="B62" s="1">
        <v>6</v>
      </c>
      <c r="C62" t="s">
        <v>166</v>
      </c>
      <c r="D62" t="s">
        <v>746</v>
      </c>
      <c r="E62" t="s">
        <v>161</v>
      </c>
      <c r="F62" t="s">
        <v>169</v>
      </c>
      <c r="G62" t="s">
        <v>161</v>
      </c>
      <c r="H62" t="s">
        <v>746</v>
      </c>
      <c r="I62" t="s">
        <v>164</v>
      </c>
    </row>
    <row r="63" spans="1:17" x14ac:dyDescent="0.2">
      <c r="A63" s="1">
        <v>1</v>
      </c>
      <c r="B63" s="1">
        <v>6</v>
      </c>
      <c r="C63" t="s">
        <v>164</v>
      </c>
      <c r="E63" t="s">
        <v>166</v>
      </c>
      <c r="F63" t="s">
        <v>746</v>
      </c>
      <c r="G63" t="s">
        <v>161</v>
      </c>
      <c r="H63" t="s">
        <v>169</v>
      </c>
      <c r="I63" t="s">
        <v>161</v>
      </c>
      <c r="J63" t="s">
        <v>746</v>
      </c>
      <c r="K63" t="s">
        <v>164</v>
      </c>
    </row>
    <row r="64" spans="1:17" x14ac:dyDescent="0.2">
      <c r="A64" s="1">
        <v>2</v>
      </c>
      <c r="B64" s="1">
        <v>6</v>
      </c>
      <c r="C64" t="s">
        <v>164</v>
      </c>
      <c r="D64" t="s">
        <v>169</v>
      </c>
      <c r="F64" t="s">
        <v>167</v>
      </c>
      <c r="H64" t="s">
        <v>746</v>
      </c>
      <c r="I64" t="s">
        <v>161</v>
      </c>
      <c r="J64" t="s">
        <v>169</v>
      </c>
      <c r="K64" t="s">
        <v>161</v>
      </c>
      <c r="L64" t="s">
        <v>746</v>
      </c>
      <c r="M64" t="s">
        <v>164</v>
      </c>
    </row>
    <row r="65" spans="1:19" x14ac:dyDescent="0.2">
      <c r="A65" s="1">
        <v>3</v>
      </c>
      <c r="B65" s="1">
        <v>6</v>
      </c>
      <c r="C65" t="s">
        <v>164</v>
      </c>
      <c r="D65" t="s">
        <v>746</v>
      </c>
      <c r="E65" t="s">
        <v>161</v>
      </c>
      <c r="G65" t="s">
        <v>166</v>
      </c>
      <c r="H65" t="s">
        <v>746</v>
      </c>
      <c r="I65" t="s">
        <v>161</v>
      </c>
      <c r="J65" t="s">
        <v>169</v>
      </c>
      <c r="K65" t="s">
        <v>161</v>
      </c>
      <c r="L65" t="s">
        <v>746</v>
      </c>
      <c r="M65" t="s">
        <v>164</v>
      </c>
    </row>
    <row r="66" spans="1:19" x14ac:dyDescent="0.2">
      <c r="A66" s="1">
        <v>4</v>
      </c>
      <c r="B66" s="1">
        <v>6</v>
      </c>
      <c r="C66" t="s">
        <v>164</v>
      </c>
      <c r="D66" t="s">
        <v>746</v>
      </c>
      <c r="E66" t="s">
        <v>161</v>
      </c>
      <c r="F66" t="s">
        <v>746</v>
      </c>
      <c r="H66" t="s">
        <v>167</v>
      </c>
      <c r="J66" t="s">
        <v>746</v>
      </c>
      <c r="K66" t="s">
        <v>161</v>
      </c>
      <c r="L66" t="s">
        <v>169</v>
      </c>
      <c r="M66" t="s">
        <v>161</v>
      </c>
      <c r="N66" t="s">
        <v>746</v>
      </c>
      <c r="O66" t="s">
        <v>164</v>
      </c>
    </row>
    <row r="67" spans="1:19" x14ac:dyDescent="0.2">
      <c r="A67" s="1">
        <v>5</v>
      </c>
      <c r="B67" s="1">
        <v>6</v>
      </c>
      <c r="C67" t="s">
        <v>164</v>
      </c>
      <c r="D67" t="s">
        <v>746</v>
      </c>
      <c r="E67" t="s">
        <v>161</v>
      </c>
      <c r="F67" t="s">
        <v>169</v>
      </c>
      <c r="G67" t="s">
        <v>161</v>
      </c>
      <c r="I67" t="s">
        <v>166</v>
      </c>
      <c r="J67" t="s">
        <v>746</v>
      </c>
      <c r="K67" t="s">
        <v>161</v>
      </c>
      <c r="L67" t="s">
        <v>169</v>
      </c>
      <c r="M67" t="s">
        <v>161</v>
      </c>
      <c r="N67" t="s">
        <v>746</v>
      </c>
      <c r="O67" t="s">
        <v>164</v>
      </c>
    </row>
    <row r="68" spans="1:19" x14ac:dyDescent="0.2">
      <c r="A68" s="1">
        <v>6</v>
      </c>
      <c r="B68" s="1">
        <v>6</v>
      </c>
      <c r="C68" t="s">
        <v>164</v>
      </c>
      <c r="D68" t="s">
        <v>746</v>
      </c>
      <c r="E68" t="s">
        <v>161</v>
      </c>
      <c r="F68" t="s">
        <v>169</v>
      </c>
      <c r="G68" t="s">
        <v>161</v>
      </c>
      <c r="H68" t="s">
        <v>746</v>
      </c>
      <c r="J68" t="s">
        <v>167</v>
      </c>
      <c r="L68" t="s">
        <v>746</v>
      </c>
      <c r="M68" t="s">
        <v>161</v>
      </c>
      <c r="N68" t="s">
        <v>169</v>
      </c>
      <c r="O68" t="s">
        <v>161</v>
      </c>
      <c r="P68" t="s">
        <v>746</v>
      </c>
      <c r="Q68" t="s">
        <v>164</v>
      </c>
    </row>
    <row r="69" spans="1:19" x14ac:dyDescent="0.2">
      <c r="A69" s="1">
        <v>7</v>
      </c>
      <c r="B69" s="1">
        <v>6</v>
      </c>
      <c r="C69" t="s">
        <v>164</v>
      </c>
      <c r="D69" t="s">
        <v>746</v>
      </c>
      <c r="E69" t="s">
        <v>161</v>
      </c>
      <c r="F69" t="s">
        <v>169</v>
      </c>
      <c r="G69" t="s">
        <v>161</v>
      </c>
      <c r="H69" t="s">
        <v>169</v>
      </c>
      <c r="I69" t="s">
        <v>161</v>
      </c>
      <c r="K69" t="s">
        <v>166</v>
      </c>
      <c r="L69" t="s">
        <v>746</v>
      </c>
      <c r="M69" t="s">
        <v>161</v>
      </c>
      <c r="N69" t="s">
        <v>169</v>
      </c>
      <c r="O69" t="s">
        <v>161</v>
      </c>
      <c r="P69" t="s">
        <v>746</v>
      </c>
      <c r="Q69" t="s">
        <v>164</v>
      </c>
    </row>
    <row r="70" spans="1:19" x14ac:dyDescent="0.2">
      <c r="A70" s="1">
        <v>8</v>
      </c>
      <c r="B70" s="1">
        <v>6</v>
      </c>
      <c r="C70" t="s">
        <v>164</v>
      </c>
      <c r="D70" t="s">
        <v>746</v>
      </c>
      <c r="E70" t="s">
        <v>161</v>
      </c>
      <c r="F70" t="s">
        <v>169</v>
      </c>
      <c r="G70" t="s">
        <v>161</v>
      </c>
      <c r="H70" t="s">
        <v>169</v>
      </c>
      <c r="I70" t="s">
        <v>161</v>
      </c>
      <c r="J70" t="s">
        <v>746</v>
      </c>
      <c r="L70" t="s">
        <v>167</v>
      </c>
      <c r="N70" t="s">
        <v>746</v>
      </c>
      <c r="O70" t="s">
        <v>161</v>
      </c>
      <c r="P70" t="s">
        <v>169</v>
      </c>
      <c r="Q70" t="s">
        <v>161</v>
      </c>
      <c r="R70" t="s">
        <v>746</v>
      </c>
      <c r="S70" t="s">
        <v>164</v>
      </c>
    </row>
    <row r="72" spans="1:19" x14ac:dyDescent="0.2">
      <c r="A72" s="1">
        <v>0</v>
      </c>
      <c r="B72" s="1">
        <v>7</v>
      </c>
      <c r="C72" t="s">
        <v>161</v>
      </c>
      <c r="D72" t="s">
        <v>169</v>
      </c>
      <c r="E72" t="s">
        <v>161</v>
      </c>
      <c r="F72" t="s">
        <v>169</v>
      </c>
      <c r="G72" t="s">
        <v>161</v>
      </c>
      <c r="H72" t="s">
        <v>746</v>
      </c>
      <c r="I72" t="s">
        <v>164</v>
      </c>
    </row>
    <row r="73" spans="1:19" x14ac:dyDescent="0.2">
      <c r="A73" s="1">
        <v>1</v>
      </c>
      <c r="B73" s="1">
        <v>7</v>
      </c>
      <c r="C73" t="s">
        <v>164</v>
      </c>
      <c r="E73" t="s">
        <v>161</v>
      </c>
      <c r="F73" t="s">
        <v>169</v>
      </c>
      <c r="G73" t="s">
        <v>161</v>
      </c>
      <c r="H73" t="s">
        <v>169</v>
      </c>
      <c r="I73" t="s">
        <v>161</v>
      </c>
      <c r="J73" t="s">
        <v>746</v>
      </c>
      <c r="K73" t="s">
        <v>164</v>
      </c>
    </row>
    <row r="74" spans="1:19" x14ac:dyDescent="0.2">
      <c r="A74" s="1">
        <v>2</v>
      </c>
      <c r="B74" s="1">
        <v>7</v>
      </c>
      <c r="C74" t="s">
        <v>164</v>
      </c>
      <c r="D74" t="s">
        <v>169</v>
      </c>
      <c r="E74" t="s">
        <v>165</v>
      </c>
      <c r="G74" t="s">
        <v>161</v>
      </c>
      <c r="H74" t="s">
        <v>169</v>
      </c>
      <c r="I74" t="s">
        <v>161</v>
      </c>
      <c r="J74" t="s">
        <v>169</v>
      </c>
      <c r="K74" t="s">
        <v>161</v>
      </c>
      <c r="L74" t="s">
        <v>746</v>
      </c>
      <c r="M74" t="s">
        <v>164</v>
      </c>
    </row>
    <row r="75" spans="1:19" x14ac:dyDescent="0.2">
      <c r="A75" s="1">
        <v>3</v>
      </c>
      <c r="B75" s="1">
        <v>7</v>
      </c>
      <c r="C75" t="s">
        <v>164</v>
      </c>
      <c r="D75" t="s">
        <v>746</v>
      </c>
      <c r="E75" t="s">
        <v>161</v>
      </c>
      <c r="G75" t="s">
        <v>161</v>
      </c>
      <c r="H75" t="s">
        <v>169</v>
      </c>
      <c r="I75" t="s">
        <v>161</v>
      </c>
      <c r="J75" t="s">
        <v>169</v>
      </c>
      <c r="K75" t="s">
        <v>161</v>
      </c>
      <c r="L75" t="s">
        <v>746</v>
      </c>
      <c r="M75" t="s">
        <v>164</v>
      </c>
    </row>
    <row r="76" spans="1:19" x14ac:dyDescent="0.2">
      <c r="A76" s="1">
        <v>4</v>
      </c>
      <c r="B76" s="1">
        <v>7</v>
      </c>
      <c r="C76" t="s">
        <v>164</v>
      </c>
      <c r="D76" t="s">
        <v>746</v>
      </c>
      <c r="E76" t="s">
        <v>161</v>
      </c>
      <c r="F76" t="s">
        <v>746</v>
      </c>
      <c r="G76" t="s">
        <v>165</v>
      </c>
      <c r="I76" t="s">
        <v>161</v>
      </c>
      <c r="J76" t="s">
        <v>169</v>
      </c>
      <c r="K76" t="s">
        <v>161</v>
      </c>
      <c r="L76" t="s">
        <v>169</v>
      </c>
      <c r="M76" t="s">
        <v>161</v>
      </c>
      <c r="N76" t="s">
        <v>746</v>
      </c>
      <c r="O76" t="s">
        <v>164</v>
      </c>
    </row>
    <row r="77" spans="1:19" x14ac:dyDescent="0.2">
      <c r="A77" s="1">
        <v>5</v>
      </c>
      <c r="B77" s="1">
        <v>7</v>
      </c>
      <c r="C77" t="s">
        <v>164</v>
      </c>
      <c r="D77" t="s">
        <v>746</v>
      </c>
      <c r="E77" t="s">
        <v>161</v>
      </c>
      <c r="F77" t="s">
        <v>169</v>
      </c>
      <c r="G77" t="s">
        <v>161</v>
      </c>
      <c r="I77" t="s">
        <v>161</v>
      </c>
      <c r="J77" t="s">
        <v>169</v>
      </c>
      <c r="K77" t="s">
        <v>161</v>
      </c>
      <c r="L77" t="s">
        <v>169</v>
      </c>
      <c r="M77" t="s">
        <v>161</v>
      </c>
      <c r="N77" t="s">
        <v>746</v>
      </c>
      <c r="O77" t="s">
        <v>164</v>
      </c>
    </row>
    <row r="78" spans="1:19" x14ac:dyDescent="0.2">
      <c r="A78" s="1">
        <v>6</v>
      </c>
      <c r="B78" s="1">
        <v>7</v>
      </c>
      <c r="C78" t="s">
        <v>164</v>
      </c>
      <c r="D78" t="s">
        <v>746</v>
      </c>
      <c r="E78" t="s">
        <v>161</v>
      </c>
      <c r="F78" t="s">
        <v>169</v>
      </c>
      <c r="G78" t="s">
        <v>161</v>
      </c>
      <c r="H78" t="s">
        <v>746</v>
      </c>
      <c r="I78" t="s">
        <v>165</v>
      </c>
      <c r="K78" t="s">
        <v>161</v>
      </c>
      <c r="L78" t="s">
        <v>169</v>
      </c>
      <c r="M78" t="s">
        <v>161</v>
      </c>
      <c r="N78" t="s">
        <v>169</v>
      </c>
      <c r="O78" t="s">
        <v>161</v>
      </c>
      <c r="P78" t="s">
        <v>746</v>
      </c>
      <c r="Q78" t="s">
        <v>164</v>
      </c>
    </row>
    <row r="79" spans="1:19" x14ac:dyDescent="0.2">
      <c r="A79" s="1">
        <v>7</v>
      </c>
      <c r="B79" s="1">
        <v>7</v>
      </c>
      <c r="C79" t="s">
        <v>164</v>
      </c>
      <c r="D79" t="s">
        <v>746</v>
      </c>
      <c r="E79" t="s">
        <v>161</v>
      </c>
      <c r="F79" t="s">
        <v>169</v>
      </c>
      <c r="G79" t="s">
        <v>161</v>
      </c>
      <c r="H79" t="s">
        <v>169</v>
      </c>
      <c r="I79" t="s">
        <v>161</v>
      </c>
      <c r="K79" t="s">
        <v>161</v>
      </c>
      <c r="L79" t="s">
        <v>169</v>
      </c>
      <c r="M79" t="s">
        <v>161</v>
      </c>
      <c r="N79" t="s">
        <v>169</v>
      </c>
      <c r="O79" t="s">
        <v>161</v>
      </c>
      <c r="P79" t="s">
        <v>746</v>
      </c>
      <c r="Q79" t="s">
        <v>164</v>
      </c>
    </row>
    <row r="80" spans="1:19" x14ac:dyDescent="0.2">
      <c r="A80" s="1">
        <v>8</v>
      </c>
      <c r="B80" s="1">
        <v>7</v>
      </c>
      <c r="C80" t="s">
        <v>164</v>
      </c>
      <c r="D80" t="s">
        <v>746</v>
      </c>
      <c r="E80" t="s">
        <v>161</v>
      </c>
      <c r="F80" t="s">
        <v>169</v>
      </c>
      <c r="G80" t="s">
        <v>161</v>
      </c>
      <c r="H80" t="s">
        <v>169</v>
      </c>
      <c r="I80" t="s">
        <v>161</v>
      </c>
      <c r="J80" t="s">
        <v>746</v>
      </c>
      <c r="K80" t="s">
        <v>165</v>
      </c>
      <c r="M80" t="s">
        <v>161</v>
      </c>
      <c r="N80" t="s">
        <v>169</v>
      </c>
      <c r="O80" t="s">
        <v>161</v>
      </c>
      <c r="P80" t="s">
        <v>169</v>
      </c>
      <c r="Q80" t="s">
        <v>161</v>
      </c>
      <c r="R80" t="s">
        <v>746</v>
      </c>
      <c r="S80" t="s">
        <v>164</v>
      </c>
    </row>
    <row r="82" spans="1:21" x14ac:dyDescent="0.2">
      <c r="A82" s="1">
        <v>0</v>
      </c>
      <c r="B82" s="1">
        <v>8</v>
      </c>
      <c r="C82" t="s">
        <v>166</v>
      </c>
      <c r="D82" t="s">
        <v>746</v>
      </c>
      <c r="E82" t="s">
        <v>161</v>
      </c>
      <c r="F82" t="s">
        <v>169</v>
      </c>
      <c r="G82" t="s">
        <v>161</v>
      </c>
      <c r="H82" t="s">
        <v>169</v>
      </c>
      <c r="I82" t="s">
        <v>161</v>
      </c>
      <c r="J82" t="s">
        <v>746</v>
      </c>
      <c r="K82" t="s">
        <v>164</v>
      </c>
    </row>
    <row r="83" spans="1:21" x14ac:dyDescent="0.2">
      <c r="A83" s="1">
        <v>1</v>
      </c>
      <c r="B83" s="1">
        <v>8</v>
      </c>
      <c r="C83" t="s">
        <v>164</v>
      </c>
      <c r="E83" t="s">
        <v>166</v>
      </c>
      <c r="F83" t="s">
        <v>746</v>
      </c>
      <c r="G83" t="s">
        <v>161</v>
      </c>
      <c r="H83" t="s">
        <v>169</v>
      </c>
      <c r="I83" t="s">
        <v>161</v>
      </c>
      <c r="J83" t="s">
        <v>169</v>
      </c>
      <c r="K83" t="s">
        <v>161</v>
      </c>
      <c r="L83" t="s">
        <v>746</v>
      </c>
      <c r="M83" t="s">
        <v>164</v>
      </c>
    </row>
    <row r="84" spans="1:21" x14ac:dyDescent="0.2">
      <c r="A84" s="1">
        <v>2</v>
      </c>
      <c r="B84" s="1">
        <v>8</v>
      </c>
      <c r="C84" t="s">
        <v>164</v>
      </c>
      <c r="D84" t="s">
        <v>169</v>
      </c>
      <c r="F84" t="s">
        <v>167</v>
      </c>
      <c r="H84" t="s">
        <v>746</v>
      </c>
      <c r="I84" t="s">
        <v>161</v>
      </c>
      <c r="J84" t="s">
        <v>169</v>
      </c>
      <c r="K84" t="s">
        <v>161</v>
      </c>
      <c r="L84" t="s">
        <v>169</v>
      </c>
      <c r="M84" t="s">
        <v>161</v>
      </c>
      <c r="N84" t="s">
        <v>746</v>
      </c>
      <c r="O84" t="s">
        <v>164</v>
      </c>
    </row>
    <row r="85" spans="1:21" x14ac:dyDescent="0.2">
      <c r="A85" s="1">
        <v>3</v>
      </c>
      <c r="B85" s="1">
        <v>8</v>
      </c>
      <c r="C85" t="s">
        <v>164</v>
      </c>
      <c r="D85" t="s">
        <v>746</v>
      </c>
      <c r="E85" t="s">
        <v>161</v>
      </c>
      <c r="G85" t="s">
        <v>166</v>
      </c>
      <c r="H85" t="s">
        <v>746</v>
      </c>
      <c r="I85" t="s">
        <v>161</v>
      </c>
      <c r="J85" t="s">
        <v>169</v>
      </c>
      <c r="K85" t="s">
        <v>161</v>
      </c>
      <c r="L85" t="s">
        <v>169</v>
      </c>
      <c r="M85" t="s">
        <v>161</v>
      </c>
      <c r="N85" t="s">
        <v>746</v>
      </c>
      <c r="O85" t="s">
        <v>164</v>
      </c>
    </row>
    <row r="86" spans="1:21" x14ac:dyDescent="0.2">
      <c r="A86" s="1">
        <v>4</v>
      </c>
      <c r="B86" s="1">
        <v>8</v>
      </c>
      <c r="C86" t="s">
        <v>164</v>
      </c>
      <c r="D86" t="s">
        <v>746</v>
      </c>
      <c r="E86" t="s">
        <v>161</v>
      </c>
      <c r="F86" t="s">
        <v>746</v>
      </c>
      <c r="H86" t="s">
        <v>167</v>
      </c>
      <c r="J86" t="s">
        <v>746</v>
      </c>
      <c r="K86" t="s">
        <v>161</v>
      </c>
      <c r="L86" t="s">
        <v>169</v>
      </c>
      <c r="M86" t="s">
        <v>161</v>
      </c>
      <c r="N86" t="s">
        <v>169</v>
      </c>
      <c r="O86" t="s">
        <v>161</v>
      </c>
      <c r="P86" t="s">
        <v>746</v>
      </c>
      <c r="Q86" t="s">
        <v>164</v>
      </c>
    </row>
    <row r="87" spans="1:21" x14ac:dyDescent="0.2">
      <c r="A87" s="1">
        <v>5</v>
      </c>
      <c r="B87" s="1">
        <v>8</v>
      </c>
      <c r="C87" t="s">
        <v>164</v>
      </c>
      <c r="D87" t="s">
        <v>746</v>
      </c>
      <c r="E87" t="s">
        <v>161</v>
      </c>
      <c r="F87" t="s">
        <v>169</v>
      </c>
      <c r="G87" t="s">
        <v>161</v>
      </c>
      <c r="I87" t="s">
        <v>166</v>
      </c>
      <c r="J87" t="s">
        <v>746</v>
      </c>
      <c r="K87" t="s">
        <v>161</v>
      </c>
      <c r="L87" t="s">
        <v>169</v>
      </c>
      <c r="M87" t="s">
        <v>161</v>
      </c>
      <c r="N87" t="s">
        <v>169</v>
      </c>
      <c r="O87" t="s">
        <v>161</v>
      </c>
      <c r="P87" t="s">
        <v>746</v>
      </c>
      <c r="Q87" t="s">
        <v>164</v>
      </c>
    </row>
    <row r="88" spans="1:21" x14ac:dyDescent="0.2">
      <c r="A88" s="1">
        <v>6</v>
      </c>
      <c r="B88" s="1">
        <v>8</v>
      </c>
      <c r="C88" t="s">
        <v>164</v>
      </c>
      <c r="D88" t="s">
        <v>746</v>
      </c>
      <c r="E88" t="s">
        <v>161</v>
      </c>
      <c r="F88" t="s">
        <v>169</v>
      </c>
      <c r="G88" t="s">
        <v>161</v>
      </c>
      <c r="H88" t="s">
        <v>746</v>
      </c>
      <c r="J88" t="s">
        <v>167</v>
      </c>
      <c r="L88" t="s">
        <v>746</v>
      </c>
      <c r="M88" t="s">
        <v>161</v>
      </c>
      <c r="N88" t="s">
        <v>169</v>
      </c>
      <c r="O88" t="s">
        <v>161</v>
      </c>
      <c r="P88" t="s">
        <v>169</v>
      </c>
      <c r="Q88" t="s">
        <v>161</v>
      </c>
      <c r="R88" t="s">
        <v>746</v>
      </c>
      <c r="S88" t="s">
        <v>164</v>
      </c>
    </row>
    <row r="89" spans="1:21" x14ac:dyDescent="0.2">
      <c r="A89" s="1">
        <v>7</v>
      </c>
      <c r="B89" s="1">
        <v>8</v>
      </c>
      <c r="C89" t="s">
        <v>164</v>
      </c>
      <c r="D89" t="s">
        <v>746</v>
      </c>
      <c r="E89" t="s">
        <v>161</v>
      </c>
      <c r="F89" t="s">
        <v>169</v>
      </c>
      <c r="G89" t="s">
        <v>161</v>
      </c>
      <c r="H89" t="s">
        <v>169</v>
      </c>
      <c r="I89" t="s">
        <v>161</v>
      </c>
      <c r="K89" t="s">
        <v>166</v>
      </c>
      <c r="L89" t="s">
        <v>746</v>
      </c>
      <c r="M89" t="s">
        <v>161</v>
      </c>
      <c r="N89" t="s">
        <v>169</v>
      </c>
      <c r="O89" t="s">
        <v>161</v>
      </c>
      <c r="P89" t="s">
        <v>169</v>
      </c>
      <c r="Q89" t="s">
        <v>161</v>
      </c>
      <c r="R89" t="s">
        <v>746</v>
      </c>
      <c r="S89" t="s">
        <v>164</v>
      </c>
    </row>
    <row r="90" spans="1:21" x14ac:dyDescent="0.2">
      <c r="A90" s="1">
        <v>8</v>
      </c>
      <c r="B90" s="1">
        <v>8</v>
      </c>
      <c r="C90" t="s">
        <v>164</v>
      </c>
      <c r="D90" t="s">
        <v>746</v>
      </c>
      <c r="E90" t="s">
        <v>161</v>
      </c>
      <c r="F90" t="s">
        <v>169</v>
      </c>
      <c r="G90" t="s">
        <v>161</v>
      </c>
      <c r="H90" t="s">
        <v>169</v>
      </c>
      <c r="I90" t="s">
        <v>161</v>
      </c>
      <c r="J90" t="s">
        <v>746</v>
      </c>
      <c r="L90" t="s">
        <v>167</v>
      </c>
      <c r="N90" t="s">
        <v>746</v>
      </c>
      <c r="O90" t="s">
        <v>161</v>
      </c>
      <c r="P90" t="s">
        <v>169</v>
      </c>
      <c r="Q90" t="s">
        <v>161</v>
      </c>
      <c r="R90" t="s">
        <v>169</v>
      </c>
      <c r="S90" t="s">
        <v>161</v>
      </c>
      <c r="T90" t="s">
        <v>746</v>
      </c>
      <c r="U90" t="s">
        <v>164</v>
      </c>
    </row>
    <row r="125" spans="6:6" x14ac:dyDescent="0.2">
      <c r="F125">
        <v>5</v>
      </c>
    </row>
    <row r="126" spans="6:6" x14ac:dyDescent="0.2">
      <c r="F126">
        <v>5</v>
      </c>
    </row>
    <row r="127" spans="6:6" x14ac:dyDescent="0.2">
      <c r="F127">
        <v>5</v>
      </c>
    </row>
    <row r="128" spans="6:6" x14ac:dyDescent="0.2">
      <c r="F128">
        <v>5</v>
      </c>
    </row>
    <row r="129" spans="6:6" x14ac:dyDescent="0.2">
      <c r="F129">
        <v>5</v>
      </c>
    </row>
    <row r="130" spans="6:6" x14ac:dyDescent="0.2">
      <c r="F130">
        <v>5</v>
      </c>
    </row>
    <row r="131" spans="6:6" x14ac:dyDescent="0.2">
      <c r="F131">
        <v>5</v>
      </c>
    </row>
    <row r="132" spans="6:6" x14ac:dyDescent="0.2">
      <c r="F132">
        <v>5</v>
      </c>
    </row>
    <row r="133" spans="6:6" x14ac:dyDescent="0.2">
      <c r="F133">
        <v>5</v>
      </c>
    </row>
    <row r="134" spans="6:6" x14ac:dyDescent="0.2">
      <c r="F134">
        <v>5</v>
      </c>
    </row>
    <row r="135" spans="6:6" x14ac:dyDescent="0.2">
      <c r="F135">
        <v>5</v>
      </c>
    </row>
    <row r="136" spans="6:6" x14ac:dyDescent="0.2">
      <c r="F136">
        <v>5</v>
      </c>
    </row>
    <row r="137" spans="6:6" x14ac:dyDescent="0.2">
      <c r="F137">
        <v>5</v>
      </c>
    </row>
    <row r="138" spans="6:6" x14ac:dyDescent="0.2">
      <c r="F138">
        <v>5</v>
      </c>
    </row>
    <row r="139" spans="6:6" x14ac:dyDescent="0.2">
      <c r="F139">
        <v>5</v>
      </c>
    </row>
    <row r="140" spans="6:6" x14ac:dyDescent="0.2">
      <c r="F140">
        <v>5</v>
      </c>
    </row>
    <row r="141" spans="6:6" x14ac:dyDescent="0.2">
      <c r="F141">
        <v>5</v>
      </c>
    </row>
    <row r="142" spans="6:6" x14ac:dyDescent="0.2">
      <c r="F142">
        <v>5</v>
      </c>
    </row>
    <row r="143" spans="6:6" x14ac:dyDescent="0.2">
      <c r="F143">
        <v>5</v>
      </c>
    </row>
    <row r="144" spans="6:6" x14ac:dyDescent="0.2">
      <c r="F144">
        <v>5</v>
      </c>
    </row>
    <row r="145" spans="6:6" x14ac:dyDescent="0.2">
      <c r="F145">
        <v>5</v>
      </c>
    </row>
    <row r="146" spans="6:6" x14ac:dyDescent="0.2">
      <c r="F146">
        <v>5</v>
      </c>
    </row>
    <row r="147" spans="6:6" x14ac:dyDescent="0.2">
      <c r="F147">
        <v>5</v>
      </c>
    </row>
    <row r="148" spans="6:6" x14ac:dyDescent="0.2">
      <c r="F148">
        <v>5</v>
      </c>
    </row>
    <row r="149" spans="6:6" x14ac:dyDescent="0.2">
      <c r="F149">
        <v>5</v>
      </c>
    </row>
    <row r="150" spans="6:6" x14ac:dyDescent="0.2">
      <c r="F150">
        <v>5</v>
      </c>
    </row>
    <row r="167" spans="6:6" x14ac:dyDescent="0.2">
      <c r="F167">
        <v>3</v>
      </c>
    </row>
    <row r="168" spans="6:6" x14ac:dyDescent="0.2">
      <c r="F168">
        <v>3</v>
      </c>
    </row>
    <row r="169" spans="6:6" x14ac:dyDescent="0.2">
      <c r="F169">
        <v>3</v>
      </c>
    </row>
    <row r="170" spans="6:6" x14ac:dyDescent="0.2">
      <c r="F170">
        <v>3</v>
      </c>
    </row>
    <row r="171" spans="6:6" x14ac:dyDescent="0.2">
      <c r="F171">
        <v>3</v>
      </c>
    </row>
    <row r="172" spans="6:6" x14ac:dyDescent="0.2">
      <c r="F172">
        <v>3</v>
      </c>
    </row>
    <row r="173" spans="6:6" x14ac:dyDescent="0.2">
      <c r="F173">
        <v>3</v>
      </c>
    </row>
    <row r="174" spans="6:6" x14ac:dyDescent="0.2">
      <c r="F174">
        <v>3</v>
      </c>
    </row>
    <row r="175" spans="6:6" x14ac:dyDescent="0.2">
      <c r="F175">
        <v>3</v>
      </c>
    </row>
    <row r="176" spans="6:6" x14ac:dyDescent="0.2">
      <c r="F176">
        <v>3</v>
      </c>
    </row>
    <row r="177" spans="6:6" x14ac:dyDescent="0.2">
      <c r="F177">
        <v>3</v>
      </c>
    </row>
    <row r="178" spans="6:6" x14ac:dyDescent="0.2">
      <c r="F178">
        <v>3</v>
      </c>
    </row>
    <row r="179" spans="6:6" x14ac:dyDescent="0.2">
      <c r="F179">
        <v>4</v>
      </c>
    </row>
    <row r="180" spans="6:6" x14ac:dyDescent="0.2">
      <c r="F180">
        <v>4</v>
      </c>
    </row>
    <row r="181" spans="6:6" x14ac:dyDescent="0.2">
      <c r="F181">
        <v>4</v>
      </c>
    </row>
  </sheetData>
  <phoneticPr fontId="0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770F5-C42D-4169-8CF7-051C023AA0DD}">
  <sheetPr codeName="Sheet6"/>
  <dimension ref="A1:G433"/>
  <sheetViews>
    <sheetView workbookViewId="0">
      <pane ySplit="6" topLeftCell="A199" activePane="bottomLeft" state="frozen"/>
      <selection pane="bottomLeft" activeCell="G218" sqref="G218"/>
    </sheetView>
  </sheetViews>
  <sheetFormatPr defaultRowHeight="12.75" x14ac:dyDescent="0.2"/>
  <cols>
    <col min="1" max="1" width="17.140625" customWidth="1"/>
    <col min="2" max="2" width="15.5703125" customWidth="1"/>
    <col min="3" max="3" width="56.85546875" customWidth="1"/>
    <col min="4" max="5" width="10.140625" style="69" customWidth="1"/>
    <col min="6" max="6" width="10.140625" style="33" customWidth="1"/>
    <col min="7" max="8" width="10.140625" customWidth="1"/>
  </cols>
  <sheetData>
    <row r="1" spans="1:7" x14ac:dyDescent="0.2">
      <c r="A1" t="s">
        <v>587</v>
      </c>
      <c r="C1" s="34"/>
      <c r="D1" s="68"/>
      <c r="E1" s="68"/>
      <c r="F1" s="32"/>
    </row>
    <row r="2" spans="1:7" x14ac:dyDescent="0.2">
      <c r="A2" s="34" t="s">
        <v>839</v>
      </c>
      <c r="C2" s="188" t="s">
        <v>64</v>
      </c>
      <c r="F2" s="197">
        <v>0</v>
      </c>
    </row>
    <row r="3" spans="1:7" x14ac:dyDescent="0.2">
      <c r="C3" s="188" t="s">
        <v>702</v>
      </c>
      <c r="F3" s="192" t="s">
        <v>698</v>
      </c>
    </row>
    <row r="4" spans="1:7" x14ac:dyDescent="0.2">
      <c r="D4" s="141"/>
      <c r="E4" s="141"/>
      <c r="F4" s="142"/>
    </row>
    <row r="5" spans="1:7" x14ac:dyDescent="0.2">
      <c r="A5" s="86" t="s">
        <v>394</v>
      </c>
      <c r="B5" s="86" t="s">
        <v>403</v>
      </c>
      <c r="C5" s="86" t="s">
        <v>395</v>
      </c>
      <c r="D5" s="191" t="s">
        <v>838</v>
      </c>
      <c r="E5" s="191" t="s">
        <v>699</v>
      </c>
      <c r="F5" s="87" t="s">
        <v>701</v>
      </c>
      <c r="G5" s="86" t="s">
        <v>396</v>
      </c>
    </row>
    <row r="6" spans="1:7" x14ac:dyDescent="0.2">
      <c r="A6" s="86"/>
      <c r="B6" s="86"/>
      <c r="C6" s="86"/>
      <c r="D6" s="190" t="s">
        <v>700</v>
      </c>
      <c r="E6" s="190" t="s">
        <v>700</v>
      </c>
      <c r="F6" s="87" t="s">
        <v>393</v>
      </c>
      <c r="G6" s="86"/>
    </row>
    <row r="7" spans="1:7" x14ac:dyDescent="0.2">
      <c r="A7" s="138"/>
      <c r="B7" s="138"/>
      <c r="C7" s="138"/>
      <c r="D7" s="139"/>
      <c r="E7" s="139"/>
      <c r="F7" s="140"/>
      <c r="G7" s="138"/>
    </row>
    <row r="8" spans="1:7" x14ac:dyDescent="0.2">
      <c r="A8" s="16" t="s">
        <v>404</v>
      </c>
      <c r="B8" s="16"/>
      <c r="C8" s="16"/>
      <c r="D8" s="193"/>
      <c r="E8" s="16"/>
      <c r="F8" s="16"/>
      <c r="G8" s="16"/>
    </row>
    <row r="9" spans="1:7" x14ac:dyDescent="0.2">
      <c r="A9" s="16" t="s">
        <v>230</v>
      </c>
      <c r="B9" s="16" t="s">
        <v>405</v>
      </c>
      <c r="C9" s="16" t="s">
        <v>231</v>
      </c>
      <c r="D9" s="193">
        <v>0</v>
      </c>
      <c r="E9" s="193">
        <v>0</v>
      </c>
      <c r="F9" s="20">
        <f t="shared" ref="F9:F16" si="0">IF(D9&lt;&gt;"",ROUND(IF($F$3="SLP",IF(E9&lt;&gt;"",E9,D9),D9)*1.1,2),"")</f>
        <v>0</v>
      </c>
      <c r="G9" s="16">
        <v>1</v>
      </c>
    </row>
    <row r="10" spans="1:7" x14ac:dyDescent="0.2">
      <c r="A10" s="16" t="s">
        <v>228</v>
      </c>
      <c r="B10" s="16" t="s">
        <v>405</v>
      </c>
      <c r="C10" s="16" t="s">
        <v>229</v>
      </c>
      <c r="D10" s="193">
        <v>0</v>
      </c>
      <c r="E10" s="193">
        <v>0</v>
      </c>
      <c r="F10" s="20">
        <f t="shared" si="0"/>
        <v>0</v>
      </c>
      <c r="G10" s="16">
        <v>1</v>
      </c>
    </row>
    <row r="11" spans="1:7" x14ac:dyDescent="0.2">
      <c r="A11" s="16" t="s">
        <v>881</v>
      </c>
      <c r="B11" s="16" t="s">
        <v>405</v>
      </c>
      <c r="C11" s="16" t="s">
        <v>882</v>
      </c>
      <c r="D11" s="193">
        <v>0</v>
      </c>
      <c r="E11" s="193">
        <v>0</v>
      </c>
      <c r="F11" s="20">
        <f t="shared" si="0"/>
        <v>0</v>
      </c>
      <c r="G11" s="16">
        <v>1</v>
      </c>
    </row>
    <row r="12" spans="1:7" x14ac:dyDescent="0.2">
      <c r="A12" s="16" t="s">
        <v>238</v>
      </c>
      <c r="B12" s="16" t="s">
        <v>405</v>
      </c>
      <c r="C12" s="16" t="s">
        <v>239</v>
      </c>
      <c r="D12" s="193">
        <v>0</v>
      </c>
      <c r="E12" s="193">
        <v>0</v>
      </c>
      <c r="F12" s="20">
        <f t="shared" si="0"/>
        <v>0</v>
      </c>
      <c r="G12" s="16">
        <v>1</v>
      </c>
    </row>
    <row r="13" spans="1:7" x14ac:dyDescent="0.2">
      <c r="A13" s="16" t="s">
        <v>232</v>
      </c>
      <c r="B13" s="16" t="s">
        <v>405</v>
      </c>
      <c r="C13" s="16" t="s">
        <v>233</v>
      </c>
      <c r="D13" s="193">
        <v>0</v>
      </c>
      <c r="E13" s="193">
        <v>0</v>
      </c>
      <c r="F13" s="20">
        <f t="shared" si="0"/>
        <v>0</v>
      </c>
      <c r="G13" s="16">
        <v>1</v>
      </c>
    </row>
    <row r="14" spans="1:7" x14ac:dyDescent="0.2">
      <c r="A14" s="16" t="s">
        <v>234</v>
      </c>
      <c r="B14" s="16" t="s">
        <v>405</v>
      </c>
      <c r="C14" s="16" t="s">
        <v>235</v>
      </c>
      <c r="D14" s="193">
        <v>0</v>
      </c>
      <c r="E14" s="193">
        <v>0</v>
      </c>
      <c r="F14" s="20">
        <f t="shared" si="0"/>
        <v>0</v>
      </c>
      <c r="G14" s="16">
        <v>1</v>
      </c>
    </row>
    <row r="15" spans="1:7" x14ac:dyDescent="0.2">
      <c r="A15" s="16" t="s">
        <v>236</v>
      </c>
      <c r="B15" s="16" t="s">
        <v>405</v>
      </c>
      <c r="C15" s="16" t="s">
        <v>237</v>
      </c>
      <c r="D15" s="193">
        <v>0</v>
      </c>
      <c r="E15" s="193">
        <v>0</v>
      </c>
      <c r="F15" s="20">
        <f t="shared" si="0"/>
        <v>0</v>
      </c>
      <c r="G15" s="16">
        <v>1</v>
      </c>
    </row>
    <row r="16" spans="1:7" x14ac:dyDescent="0.2">
      <c r="A16" s="16" t="s">
        <v>406</v>
      </c>
      <c r="B16" s="16" t="s">
        <v>405</v>
      </c>
      <c r="C16" s="16" t="s">
        <v>407</v>
      </c>
      <c r="D16" s="193">
        <v>0</v>
      </c>
      <c r="E16" s="193">
        <v>0</v>
      </c>
      <c r="F16" s="20">
        <f t="shared" si="0"/>
        <v>0</v>
      </c>
      <c r="G16" s="16">
        <v>1</v>
      </c>
    </row>
    <row r="17" spans="1:7" x14ac:dyDescent="0.2">
      <c r="A17" s="16"/>
      <c r="B17" s="16"/>
      <c r="C17" s="16"/>
      <c r="D17" s="193">
        <v>0</v>
      </c>
      <c r="E17" s="193">
        <v>0</v>
      </c>
      <c r="F17" s="20"/>
      <c r="G17" s="16"/>
    </row>
    <row r="18" spans="1:7" x14ac:dyDescent="0.2">
      <c r="A18" s="16" t="s">
        <v>408</v>
      </c>
      <c r="B18" s="16"/>
      <c r="C18" s="16"/>
      <c r="D18" s="193">
        <v>0</v>
      </c>
      <c r="E18" s="193">
        <v>0</v>
      </c>
      <c r="F18" s="20"/>
      <c r="G18" s="16"/>
    </row>
    <row r="19" spans="1:7" x14ac:dyDescent="0.2">
      <c r="A19" s="16" t="s">
        <v>194</v>
      </c>
      <c r="B19" s="16" t="s">
        <v>405</v>
      </c>
      <c r="C19" s="16" t="s">
        <v>195</v>
      </c>
      <c r="D19" s="193">
        <v>0</v>
      </c>
      <c r="E19" s="193">
        <v>0</v>
      </c>
      <c r="F19" s="20">
        <f t="shared" ref="F19:F26" si="1">IF(D19&lt;&gt;"",ROUND(IF($F$3="SLP",IF(E19&lt;&gt;"",E19,D19),D19)*1.1,2),"")</f>
        <v>0</v>
      </c>
      <c r="G19" s="16">
        <v>1</v>
      </c>
    </row>
    <row r="20" spans="1:7" x14ac:dyDescent="0.2">
      <c r="A20" s="16" t="s">
        <v>192</v>
      </c>
      <c r="B20" s="16" t="s">
        <v>405</v>
      </c>
      <c r="C20" s="16" t="s">
        <v>193</v>
      </c>
      <c r="D20" s="193">
        <v>0</v>
      </c>
      <c r="E20" s="193">
        <v>0</v>
      </c>
      <c r="F20" s="20">
        <f t="shared" si="1"/>
        <v>0</v>
      </c>
      <c r="G20" s="16">
        <v>1</v>
      </c>
    </row>
    <row r="21" spans="1:7" x14ac:dyDescent="0.2">
      <c r="A21" s="16" t="s">
        <v>883</v>
      </c>
      <c r="B21" s="16" t="s">
        <v>405</v>
      </c>
      <c r="C21" s="16" t="s">
        <v>884</v>
      </c>
      <c r="D21" s="193">
        <v>0</v>
      </c>
      <c r="E21" s="193">
        <v>0</v>
      </c>
      <c r="F21" s="20">
        <f t="shared" si="1"/>
        <v>0</v>
      </c>
      <c r="G21" s="16">
        <v>1</v>
      </c>
    </row>
    <row r="22" spans="1:7" x14ac:dyDescent="0.2">
      <c r="A22" s="16" t="s">
        <v>202</v>
      </c>
      <c r="B22" s="16" t="s">
        <v>405</v>
      </c>
      <c r="C22" s="16" t="s">
        <v>203</v>
      </c>
      <c r="D22" s="193">
        <v>0</v>
      </c>
      <c r="E22" s="193">
        <v>0</v>
      </c>
      <c r="F22" s="20">
        <f t="shared" si="1"/>
        <v>0</v>
      </c>
      <c r="G22" s="16">
        <v>1</v>
      </c>
    </row>
    <row r="23" spans="1:7" x14ac:dyDescent="0.2">
      <c r="A23" s="16" t="s">
        <v>196</v>
      </c>
      <c r="B23" s="16" t="s">
        <v>405</v>
      </c>
      <c r="C23" s="16" t="s">
        <v>197</v>
      </c>
      <c r="D23" s="193">
        <v>0</v>
      </c>
      <c r="E23" s="193">
        <v>0</v>
      </c>
      <c r="F23" s="20">
        <f t="shared" si="1"/>
        <v>0</v>
      </c>
      <c r="G23" s="16">
        <v>1</v>
      </c>
    </row>
    <row r="24" spans="1:7" x14ac:dyDescent="0.2">
      <c r="A24" s="16" t="s">
        <v>198</v>
      </c>
      <c r="B24" s="16" t="s">
        <v>405</v>
      </c>
      <c r="C24" s="16" t="s">
        <v>199</v>
      </c>
      <c r="D24" s="193">
        <v>0</v>
      </c>
      <c r="E24" s="193">
        <v>0</v>
      </c>
      <c r="F24" s="20">
        <f t="shared" si="1"/>
        <v>0</v>
      </c>
      <c r="G24" s="16">
        <v>1</v>
      </c>
    </row>
    <row r="25" spans="1:7" x14ac:dyDescent="0.2">
      <c r="A25" s="16" t="s">
        <v>200</v>
      </c>
      <c r="B25" s="16" t="s">
        <v>405</v>
      </c>
      <c r="C25" s="16" t="s">
        <v>201</v>
      </c>
      <c r="D25" s="193">
        <v>0</v>
      </c>
      <c r="E25" s="193">
        <v>0</v>
      </c>
      <c r="F25" s="20">
        <f t="shared" si="1"/>
        <v>0</v>
      </c>
      <c r="G25" s="16">
        <v>1</v>
      </c>
    </row>
    <row r="26" spans="1:7" x14ac:dyDescent="0.2">
      <c r="A26" s="16" t="s">
        <v>409</v>
      </c>
      <c r="B26" s="16" t="s">
        <v>405</v>
      </c>
      <c r="C26" s="16" t="s">
        <v>410</v>
      </c>
      <c r="D26" s="193">
        <v>0</v>
      </c>
      <c r="E26" s="193">
        <v>0</v>
      </c>
      <c r="F26" s="20">
        <f t="shared" si="1"/>
        <v>0</v>
      </c>
      <c r="G26" s="16">
        <v>1</v>
      </c>
    </row>
    <row r="27" spans="1:7" x14ac:dyDescent="0.2">
      <c r="A27" s="16"/>
      <c r="B27" s="16"/>
      <c r="C27" s="16"/>
      <c r="D27" s="193">
        <v>0</v>
      </c>
      <c r="E27" s="193">
        <v>0</v>
      </c>
      <c r="F27" s="20"/>
      <c r="G27" s="16"/>
    </row>
    <row r="28" spans="1:7" x14ac:dyDescent="0.2">
      <c r="A28" s="16" t="s">
        <v>411</v>
      </c>
      <c r="B28" s="16"/>
      <c r="C28" s="16"/>
      <c r="D28" s="193">
        <v>0</v>
      </c>
      <c r="E28" s="193">
        <v>0</v>
      </c>
      <c r="F28" s="20"/>
      <c r="G28" s="16"/>
    </row>
    <row r="29" spans="1:7" x14ac:dyDescent="0.2">
      <c r="A29" s="16" t="s">
        <v>206</v>
      </c>
      <c r="B29" s="16" t="s">
        <v>405</v>
      </c>
      <c r="C29" s="16" t="s">
        <v>207</v>
      </c>
      <c r="D29" s="193">
        <v>0</v>
      </c>
      <c r="E29" s="193">
        <v>0</v>
      </c>
      <c r="F29" s="20">
        <f t="shared" ref="F29:F36" si="2">IF(D29&lt;&gt;"",ROUND(IF($F$3="SLP",IF(E29&lt;&gt;"",E29,D29),D29)*1.1,2),"")</f>
        <v>0</v>
      </c>
      <c r="G29" s="16">
        <v>1</v>
      </c>
    </row>
    <row r="30" spans="1:7" x14ac:dyDescent="0.2">
      <c r="A30" s="16" t="s">
        <v>204</v>
      </c>
      <c r="B30" s="16" t="s">
        <v>405</v>
      </c>
      <c r="C30" s="16" t="s">
        <v>205</v>
      </c>
      <c r="D30" s="193">
        <v>0</v>
      </c>
      <c r="E30" s="193">
        <v>0</v>
      </c>
      <c r="F30" s="20">
        <f t="shared" si="2"/>
        <v>0</v>
      </c>
      <c r="G30" s="16">
        <v>1</v>
      </c>
    </row>
    <row r="31" spans="1:7" x14ac:dyDescent="0.2">
      <c r="A31" s="16" t="s">
        <v>885</v>
      </c>
      <c r="B31" s="16" t="s">
        <v>405</v>
      </c>
      <c r="C31" s="16" t="s">
        <v>886</v>
      </c>
      <c r="D31" s="193">
        <v>0</v>
      </c>
      <c r="E31" s="193">
        <v>0</v>
      </c>
      <c r="F31" s="20">
        <f t="shared" si="2"/>
        <v>0</v>
      </c>
      <c r="G31" s="16">
        <v>1</v>
      </c>
    </row>
    <row r="32" spans="1:7" x14ac:dyDescent="0.2">
      <c r="A32" s="16" t="s">
        <v>214</v>
      </c>
      <c r="B32" s="16" t="s">
        <v>405</v>
      </c>
      <c r="C32" s="16" t="s">
        <v>215</v>
      </c>
      <c r="D32" s="193">
        <v>0</v>
      </c>
      <c r="E32" s="193">
        <v>0</v>
      </c>
      <c r="F32" s="20">
        <f t="shared" si="2"/>
        <v>0</v>
      </c>
      <c r="G32" s="16">
        <v>1</v>
      </c>
    </row>
    <row r="33" spans="1:7" x14ac:dyDescent="0.2">
      <c r="A33" s="16" t="s">
        <v>208</v>
      </c>
      <c r="B33" s="16" t="s">
        <v>405</v>
      </c>
      <c r="C33" s="16" t="s">
        <v>209</v>
      </c>
      <c r="D33" s="193">
        <v>0</v>
      </c>
      <c r="E33" s="193">
        <v>0</v>
      </c>
      <c r="F33" s="20">
        <f t="shared" si="2"/>
        <v>0</v>
      </c>
      <c r="G33" s="16">
        <v>1</v>
      </c>
    </row>
    <row r="34" spans="1:7" x14ac:dyDescent="0.2">
      <c r="A34" s="16" t="s">
        <v>210</v>
      </c>
      <c r="B34" s="16" t="s">
        <v>405</v>
      </c>
      <c r="C34" s="16" t="s">
        <v>211</v>
      </c>
      <c r="D34" s="193">
        <v>0</v>
      </c>
      <c r="E34" s="193">
        <v>0</v>
      </c>
      <c r="F34" s="20">
        <f t="shared" si="2"/>
        <v>0</v>
      </c>
      <c r="G34" s="16">
        <v>1</v>
      </c>
    </row>
    <row r="35" spans="1:7" x14ac:dyDescent="0.2">
      <c r="A35" s="16" t="s">
        <v>212</v>
      </c>
      <c r="B35" s="16" t="s">
        <v>405</v>
      </c>
      <c r="C35" s="16" t="s">
        <v>213</v>
      </c>
      <c r="D35" s="193">
        <v>0</v>
      </c>
      <c r="E35" s="193">
        <v>0</v>
      </c>
      <c r="F35" s="20">
        <f t="shared" si="2"/>
        <v>0</v>
      </c>
      <c r="G35" s="16">
        <v>1</v>
      </c>
    </row>
    <row r="36" spans="1:7" x14ac:dyDescent="0.2">
      <c r="A36" s="16" t="s">
        <v>412</v>
      </c>
      <c r="B36" s="16" t="s">
        <v>405</v>
      </c>
      <c r="C36" s="16" t="s">
        <v>413</v>
      </c>
      <c r="D36" s="193">
        <v>0</v>
      </c>
      <c r="E36" s="193">
        <v>0</v>
      </c>
      <c r="F36" s="20">
        <f t="shared" si="2"/>
        <v>0</v>
      </c>
      <c r="G36" s="16">
        <v>1</v>
      </c>
    </row>
    <row r="37" spans="1:7" x14ac:dyDescent="0.2">
      <c r="A37" s="16"/>
      <c r="B37" s="16"/>
      <c r="C37" s="16"/>
      <c r="D37" s="193">
        <v>0</v>
      </c>
      <c r="E37" s="193">
        <v>0</v>
      </c>
      <c r="F37" s="20"/>
      <c r="G37" s="16"/>
    </row>
    <row r="38" spans="1:7" x14ac:dyDescent="0.2">
      <c r="A38" s="16" t="s">
        <v>414</v>
      </c>
      <c r="B38" s="16"/>
      <c r="C38" s="16"/>
      <c r="D38" s="193">
        <v>0</v>
      </c>
      <c r="E38" s="193">
        <v>0</v>
      </c>
      <c r="F38" s="20"/>
      <c r="G38" s="16"/>
    </row>
    <row r="39" spans="1:7" x14ac:dyDescent="0.2">
      <c r="A39" s="16" t="s">
        <v>242</v>
      </c>
      <c r="B39" s="16" t="s">
        <v>405</v>
      </c>
      <c r="C39" s="16" t="s">
        <v>243</v>
      </c>
      <c r="D39" s="193">
        <v>0</v>
      </c>
      <c r="E39" s="193">
        <v>0</v>
      </c>
      <c r="F39" s="20">
        <f t="shared" ref="F39:F46" si="3">IF(D39&lt;&gt;"",ROUND(IF($F$3="SLP",IF(E39&lt;&gt;"",E39,D39),D39)*1.1,2),"")</f>
        <v>0</v>
      </c>
      <c r="G39" s="16">
        <v>1</v>
      </c>
    </row>
    <row r="40" spans="1:7" x14ac:dyDescent="0.2">
      <c r="A40" s="16" t="s">
        <v>240</v>
      </c>
      <c r="B40" s="16" t="s">
        <v>405</v>
      </c>
      <c r="C40" s="16" t="s">
        <v>241</v>
      </c>
      <c r="D40" s="193">
        <v>0</v>
      </c>
      <c r="E40" s="193">
        <v>0</v>
      </c>
      <c r="F40" s="20">
        <f t="shared" si="3"/>
        <v>0</v>
      </c>
      <c r="G40" s="16">
        <v>1</v>
      </c>
    </row>
    <row r="41" spans="1:7" x14ac:dyDescent="0.2">
      <c r="A41" s="16" t="s">
        <v>887</v>
      </c>
      <c r="B41" s="16" t="s">
        <v>405</v>
      </c>
      <c r="C41" s="16" t="s">
        <v>888</v>
      </c>
      <c r="D41" s="193">
        <v>0</v>
      </c>
      <c r="E41" s="193">
        <v>0</v>
      </c>
      <c r="F41" s="20">
        <f t="shared" si="3"/>
        <v>0</v>
      </c>
      <c r="G41" s="16">
        <v>1</v>
      </c>
    </row>
    <row r="42" spans="1:7" x14ac:dyDescent="0.2">
      <c r="A42" s="16" t="s">
        <v>250</v>
      </c>
      <c r="B42" s="16" t="s">
        <v>405</v>
      </c>
      <c r="C42" s="16" t="s">
        <v>251</v>
      </c>
      <c r="D42" s="193">
        <v>0</v>
      </c>
      <c r="E42" s="193">
        <v>0</v>
      </c>
      <c r="F42" s="20">
        <f t="shared" si="3"/>
        <v>0</v>
      </c>
      <c r="G42" s="16">
        <v>1</v>
      </c>
    </row>
    <row r="43" spans="1:7" x14ac:dyDescent="0.2">
      <c r="A43" s="16" t="s">
        <v>244</v>
      </c>
      <c r="B43" s="16" t="s">
        <v>405</v>
      </c>
      <c r="C43" s="16" t="s">
        <v>245</v>
      </c>
      <c r="D43" s="193">
        <v>0</v>
      </c>
      <c r="E43" s="193">
        <v>0</v>
      </c>
      <c r="F43" s="20">
        <f t="shared" si="3"/>
        <v>0</v>
      </c>
      <c r="G43" s="16">
        <v>1</v>
      </c>
    </row>
    <row r="44" spans="1:7" x14ac:dyDescent="0.2">
      <c r="A44" s="16" t="s">
        <v>246</v>
      </c>
      <c r="B44" s="16" t="s">
        <v>405</v>
      </c>
      <c r="C44" s="16" t="s">
        <v>247</v>
      </c>
      <c r="D44" s="193">
        <v>0</v>
      </c>
      <c r="E44" s="193">
        <v>0</v>
      </c>
      <c r="F44" s="20">
        <f t="shared" si="3"/>
        <v>0</v>
      </c>
      <c r="G44" s="16">
        <v>1</v>
      </c>
    </row>
    <row r="45" spans="1:7" x14ac:dyDescent="0.2">
      <c r="A45" s="16" t="s">
        <v>248</v>
      </c>
      <c r="B45" s="16" t="s">
        <v>405</v>
      </c>
      <c r="C45" s="16" t="s">
        <v>249</v>
      </c>
      <c r="D45" s="193">
        <v>0</v>
      </c>
      <c r="E45" s="193">
        <v>0</v>
      </c>
      <c r="F45" s="20">
        <f t="shared" si="3"/>
        <v>0</v>
      </c>
      <c r="G45" s="16">
        <v>1</v>
      </c>
    </row>
    <row r="46" spans="1:7" x14ac:dyDescent="0.2">
      <c r="A46" s="16" t="s">
        <v>415</v>
      </c>
      <c r="B46" s="16" t="s">
        <v>405</v>
      </c>
      <c r="C46" s="16" t="s">
        <v>416</v>
      </c>
      <c r="D46" s="193">
        <v>0</v>
      </c>
      <c r="E46" s="193">
        <v>0</v>
      </c>
      <c r="F46" s="20">
        <f t="shared" si="3"/>
        <v>0</v>
      </c>
      <c r="G46" s="16">
        <v>1</v>
      </c>
    </row>
    <row r="47" spans="1:7" x14ac:dyDescent="0.2">
      <c r="A47" s="16"/>
      <c r="B47" s="16"/>
      <c r="C47" s="16"/>
      <c r="D47" s="193">
        <v>0</v>
      </c>
      <c r="E47" s="193">
        <v>0</v>
      </c>
      <c r="F47" s="20"/>
      <c r="G47" s="16"/>
    </row>
    <row r="48" spans="1:7" x14ac:dyDescent="0.2">
      <c r="A48" s="16" t="s">
        <v>417</v>
      </c>
      <c r="B48" s="16"/>
      <c r="C48" s="16"/>
      <c r="D48" s="193">
        <v>0</v>
      </c>
      <c r="E48" s="193">
        <v>0</v>
      </c>
      <c r="F48" s="20"/>
      <c r="G48" s="16"/>
    </row>
    <row r="49" spans="1:7" x14ac:dyDescent="0.2">
      <c r="A49" s="16" t="s">
        <v>218</v>
      </c>
      <c r="B49" s="16" t="s">
        <v>405</v>
      </c>
      <c r="C49" s="16" t="s">
        <v>219</v>
      </c>
      <c r="D49" s="193">
        <v>0</v>
      </c>
      <c r="E49" s="193">
        <v>0</v>
      </c>
      <c r="F49" s="20">
        <f t="shared" ref="F49:F56" si="4">IF(D49&lt;&gt;"",ROUND(IF($F$3="SLP",IF(E49&lt;&gt;"",E49,D49),D49)*1.1,2),"")</f>
        <v>0</v>
      </c>
      <c r="G49" s="16">
        <v>1</v>
      </c>
    </row>
    <row r="50" spans="1:7" x14ac:dyDescent="0.2">
      <c r="A50" s="16" t="s">
        <v>216</v>
      </c>
      <c r="B50" s="16" t="s">
        <v>405</v>
      </c>
      <c r="C50" s="16" t="s">
        <v>217</v>
      </c>
      <c r="D50" s="193">
        <v>0</v>
      </c>
      <c r="E50" s="193">
        <v>0</v>
      </c>
      <c r="F50" s="20">
        <f t="shared" si="4"/>
        <v>0</v>
      </c>
      <c r="G50" s="16">
        <v>1</v>
      </c>
    </row>
    <row r="51" spans="1:7" x14ac:dyDescent="0.2">
      <c r="A51" s="16" t="s">
        <v>889</v>
      </c>
      <c r="B51" s="16" t="s">
        <v>405</v>
      </c>
      <c r="C51" s="16" t="s">
        <v>890</v>
      </c>
      <c r="D51" s="193">
        <v>0</v>
      </c>
      <c r="E51" s="193">
        <v>0</v>
      </c>
      <c r="F51" s="20">
        <f t="shared" si="4"/>
        <v>0</v>
      </c>
      <c r="G51" s="16">
        <v>1</v>
      </c>
    </row>
    <row r="52" spans="1:7" x14ac:dyDescent="0.2">
      <c r="A52" s="16" t="s">
        <v>226</v>
      </c>
      <c r="B52" s="16" t="s">
        <v>405</v>
      </c>
      <c r="C52" s="16" t="s">
        <v>227</v>
      </c>
      <c r="D52" s="193">
        <v>0</v>
      </c>
      <c r="E52" s="193">
        <v>0</v>
      </c>
      <c r="F52" s="20">
        <f t="shared" si="4"/>
        <v>0</v>
      </c>
      <c r="G52" s="16">
        <v>1</v>
      </c>
    </row>
    <row r="53" spans="1:7" x14ac:dyDescent="0.2">
      <c r="A53" s="16" t="s">
        <v>220</v>
      </c>
      <c r="B53" s="16" t="s">
        <v>405</v>
      </c>
      <c r="C53" s="16" t="s">
        <v>221</v>
      </c>
      <c r="D53" s="193">
        <v>0</v>
      </c>
      <c r="E53" s="193">
        <v>0</v>
      </c>
      <c r="F53" s="20">
        <f t="shared" si="4"/>
        <v>0</v>
      </c>
      <c r="G53" s="16">
        <v>1</v>
      </c>
    </row>
    <row r="54" spans="1:7" x14ac:dyDescent="0.2">
      <c r="A54" s="16" t="s">
        <v>222</v>
      </c>
      <c r="B54" s="16" t="s">
        <v>405</v>
      </c>
      <c r="C54" s="16" t="s">
        <v>223</v>
      </c>
      <c r="D54" s="193">
        <v>0</v>
      </c>
      <c r="E54" s="193">
        <v>0</v>
      </c>
      <c r="F54" s="20">
        <f t="shared" si="4"/>
        <v>0</v>
      </c>
      <c r="G54" s="16">
        <v>1</v>
      </c>
    </row>
    <row r="55" spans="1:7" x14ac:dyDescent="0.2">
      <c r="A55" s="16" t="s">
        <v>224</v>
      </c>
      <c r="B55" s="16" t="s">
        <v>405</v>
      </c>
      <c r="C55" s="16" t="s">
        <v>225</v>
      </c>
      <c r="D55" s="193">
        <v>0</v>
      </c>
      <c r="E55" s="193">
        <v>0</v>
      </c>
      <c r="F55" s="20">
        <f t="shared" si="4"/>
        <v>0</v>
      </c>
      <c r="G55" s="16">
        <v>1</v>
      </c>
    </row>
    <row r="56" spans="1:7" x14ac:dyDescent="0.2">
      <c r="A56" s="16" t="s">
        <v>418</v>
      </c>
      <c r="B56" s="16" t="s">
        <v>405</v>
      </c>
      <c r="C56" s="16" t="s">
        <v>419</v>
      </c>
      <c r="D56" s="193">
        <v>0</v>
      </c>
      <c r="E56" s="193">
        <v>0</v>
      </c>
      <c r="F56" s="20">
        <f t="shared" si="4"/>
        <v>0</v>
      </c>
      <c r="G56" s="16">
        <v>1</v>
      </c>
    </row>
    <row r="57" spans="1:7" x14ac:dyDescent="0.2">
      <c r="A57" s="16"/>
      <c r="B57" s="16"/>
      <c r="C57" s="16"/>
      <c r="D57" s="193">
        <v>0</v>
      </c>
      <c r="E57" s="193">
        <v>0</v>
      </c>
      <c r="F57" s="20"/>
      <c r="G57" s="16"/>
    </row>
    <row r="58" spans="1:7" x14ac:dyDescent="0.2">
      <c r="A58" s="16" t="s">
        <v>420</v>
      </c>
      <c r="B58" s="16"/>
      <c r="C58" s="16"/>
      <c r="D58" s="193">
        <v>0</v>
      </c>
      <c r="E58" s="193">
        <v>0</v>
      </c>
      <c r="F58" s="20"/>
      <c r="G58" s="16"/>
    </row>
    <row r="59" spans="1:7" x14ac:dyDescent="0.2">
      <c r="A59" s="16" t="s">
        <v>188</v>
      </c>
      <c r="B59" s="16" t="s">
        <v>405</v>
      </c>
      <c r="C59" s="16" t="s">
        <v>189</v>
      </c>
      <c r="D59" s="193">
        <v>0</v>
      </c>
      <c r="E59" s="193">
        <v>0</v>
      </c>
      <c r="F59" s="20">
        <f t="shared" ref="F59:F68" si="5">IF(D59&lt;&gt;"",ROUND(IF($F$3="SLP",IF(E59&lt;&gt;"",E59,D59),D59)*1.1,2),"")</f>
        <v>0</v>
      </c>
      <c r="G59" s="16">
        <v>1</v>
      </c>
    </row>
    <row r="60" spans="1:7" x14ac:dyDescent="0.2">
      <c r="A60" s="16" t="s">
        <v>421</v>
      </c>
      <c r="B60" s="16" t="s">
        <v>405</v>
      </c>
      <c r="C60" s="16" t="s">
        <v>422</v>
      </c>
      <c r="D60" s="193">
        <v>0</v>
      </c>
      <c r="E60" s="193">
        <v>0</v>
      </c>
      <c r="F60" s="20">
        <f t="shared" si="5"/>
        <v>0</v>
      </c>
      <c r="G60" s="16">
        <v>1</v>
      </c>
    </row>
    <row r="61" spans="1:7" x14ac:dyDescent="0.2">
      <c r="A61" s="16" t="s">
        <v>186</v>
      </c>
      <c r="B61" s="16" t="s">
        <v>405</v>
      </c>
      <c r="C61" s="16" t="s">
        <v>187</v>
      </c>
      <c r="D61" s="193">
        <v>0</v>
      </c>
      <c r="E61" s="193">
        <v>0</v>
      </c>
      <c r="F61" s="20">
        <f t="shared" si="5"/>
        <v>0</v>
      </c>
      <c r="G61" s="16">
        <v>1</v>
      </c>
    </row>
    <row r="62" spans="1:7" x14ac:dyDescent="0.2">
      <c r="A62" s="16" t="s">
        <v>423</v>
      </c>
      <c r="B62" s="16" t="s">
        <v>405</v>
      </c>
      <c r="C62" s="16" t="s">
        <v>424</v>
      </c>
      <c r="D62" s="193">
        <v>0</v>
      </c>
      <c r="E62" s="193">
        <v>0</v>
      </c>
      <c r="F62" s="20">
        <f t="shared" si="5"/>
        <v>0</v>
      </c>
      <c r="G62" s="16">
        <v>1</v>
      </c>
    </row>
    <row r="63" spans="1:7" x14ac:dyDescent="0.2">
      <c r="A63" s="16" t="s">
        <v>891</v>
      </c>
      <c r="B63" s="16" t="s">
        <v>405</v>
      </c>
      <c r="C63" s="16" t="s">
        <v>892</v>
      </c>
      <c r="D63" s="193">
        <v>0</v>
      </c>
      <c r="E63" s="193">
        <v>0</v>
      </c>
      <c r="F63" s="20">
        <f t="shared" si="5"/>
        <v>0</v>
      </c>
      <c r="G63" s="16">
        <v>1</v>
      </c>
    </row>
    <row r="64" spans="1:7" x14ac:dyDescent="0.2">
      <c r="A64" s="16" t="s">
        <v>190</v>
      </c>
      <c r="B64" s="16" t="s">
        <v>405</v>
      </c>
      <c r="C64" s="16" t="s">
        <v>191</v>
      </c>
      <c r="D64" s="193">
        <v>0</v>
      </c>
      <c r="E64" s="193">
        <v>0</v>
      </c>
      <c r="F64" s="20">
        <f t="shared" si="5"/>
        <v>0</v>
      </c>
      <c r="G64" s="16">
        <v>1</v>
      </c>
    </row>
    <row r="65" spans="1:7" x14ac:dyDescent="0.2">
      <c r="A65" s="16" t="s">
        <v>703</v>
      </c>
      <c r="B65" s="16" t="s">
        <v>405</v>
      </c>
      <c r="C65" s="16" t="s">
        <v>294</v>
      </c>
      <c r="D65" s="193">
        <v>0</v>
      </c>
      <c r="E65" s="193">
        <v>0</v>
      </c>
      <c r="F65" s="20">
        <f t="shared" si="5"/>
        <v>0</v>
      </c>
      <c r="G65" s="16">
        <v>1</v>
      </c>
    </row>
    <row r="66" spans="1:7" x14ac:dyDescent="0.2">
      <c r="A66" s="16" t="s">
        <v>704</v>
      </c>
      <c r="B66" s="16" t="s">
        <v>405</v>
      </c>
      <c r="C66" s="16" t="s">
        <v>295</v>
      </c>
      <c r="D66" s="193">
        <v>0</v>
      </c>
      <c r="E66" s="193">
        <v>0</v>
      </c>
      <c r="F66" s="20">
        <f t="shared" si="5"/>
        <v>0</v>
      </c>
      <c r="G66" s="16">
        <v>1</v>
      </c>
    </row>
    <row r="67" spans="1:7" x14ac:dyDescent="0.2">
      <c r="A67" s="16" t="s">
        <v>705</v>
      </c>
      <c r="B67" s="16" t="s">
        <v>405</v>
      </c>
      <c r="C67" s="16" t="s">
        <v>296</v>
      </c>
      <c r="D67" s="193">
        <v>0</v>
      </c>
      <c r="E67" s="193">
        <v>0</v>
      </c>
      <c r="F67" s="20">
        <f t="shared" si="5"/>
        <v>0</v>
      </c>
      <c r="G67" s="16">
        <v>1</v>
      </c>
    </row>
    <row r="68" spans="1:7" x14ac:dyDescent="0.2">
      <c r="A68" s="16" t="s">
        <v>425</v>
      </c>
      <c r="B68" s="16" t="s">
        <v>405</v>
      </c>
      <c r="C68" s="16" t="s">
        <v>426</v>
      </c>
      <c r="D68" s="193">
        <v>0</v>
      </c>
      <c r="E68" s="193">
        <v>0</v>
      </c>
      <c r="F68" s="20">
        <f t="shared" si="5"/>
        <v>0</v>
      </c>
      <c r="G68" s="16">
        <v>1</v>
      </c>
    </row>
    <row r="69" spans="1:7" x14ac:dyDescent="0.2">
      <c r="A69" s="16"/>
      <c r="B69" s="16"/>
      <c r="C69" s="16"/>
      <c r="D69" s="193">
        <v>0</v>
      </c>
      <c r="E69" s="193">
        <v>0</v>
      </c>
      <c r="F69" s="20"/>
      <c r="G69" s="16"/>
    </row>
    <row r="70" spans="1:7" x14ac:dyDescent="0.2">
      <c r="A70" s="16" t="s">
        <v>427</v>
      </c>
      <c r="B70" s="16"/>
      <c r="C70" s="16"/>
      <c r="D70" s="193">
        <v>0</v>
      </c>
      <c r="E70" s="193">
        <v>0</v>
      </c>
      <c r="F70" s="20"/>
      <c r="G70" s="16"/>
    </row>
    <row r="71" spans="1:7" x14ac:dyDescent="0.2">
      <c r="A71" s="16" t="s">
        <v>182</v>
      </c>
      <c r="B71" s="16" t="s">
        <v>405</v>
      </c>
      <c r="C71" s="16" t="s">
        <v>183</v>
      </c>
      <c r="D71" s="193">
        <v>0</v>
      </c>
      <c r="E71" s="193">
        <v>0</v>
      </c>
      <c r="F71" s="20">
        <f t="shared" ref="F71:F78" si="6">IF(D71&lt;&gt;"",ROUND(IF($F$3="SLP",IF(E71&lt;&gt;"",E71,D71),D71)*1.1,2),"")</f>
        <v>0</v>
      </c>
      <c r="G71" s="16">
        <v>1</v>
      </c>
    </row>
    <row r="72" spans="1:7" x14ac:dyDescent="0.2">
      <c r="A72" s="16" t="s">
        <v>180</v>
      </c>
      <c r="B72" s="16" t="s">
        <v>405</v>
      </c>
      <c r="C72" s="16" t="s">
        <v>181</v>
      </c>
      <c r="D72" s="193">
        <v>0</v>
      </c>
      <c r="E72" s="193">
        <v>0</v>
      </c>
      <c r="F72" s="20">
        <f t="shared" si="6"/>
        <v>0</v>
      </c>
      <c r="G72" s="16">
        <v>1</v>
      </c>
    </row>
    <row r="73" spans="1:7" x14ac:dyDescent="0.2">
      <c r="A73" s="16" t="s">
        <v>893</v>
      </c>
      <c r="B73" s="16" t="s">
        <v>405</v>
      </c>
      <c r="C73" s="16" t="s">
        <v>894</v>
      </c>
      <c r="D73" s="193">
        <v>0</v>
      </c>
      <c r="E73" s="193">
        <v>0</v>
      </c>
      <c r="F73" s="20">
        <f t="shared" si="6"/>
        <v>0</v>
      </c>
      <c r="G73" s="16">
        <v>1</v>
      </c>
    </row>
    <row r="74" spans="1:7" x14ac:dyDescent="0.2">
      <c r="A74" s="16" t="s">
        <v>184</v>
      </c>
      <c r="B74" s="16" t="s">
        <v>405</v>
      </c>
      <c r="C74" s="16" t="s">
        <v>185</v>
      </c>
      <c r="D74" s="193">
        <v>0</v>
      </c>
      <c r="E74" s="193">
        <v>0</v>
      </c>
      <c r="F74" s="20">
        <f t="shared" si="6"/>
        <v>0</v>
      </c>
      <c r="G74" s="16">
        <v>1</v>
      </c>
    </row>
    <row r="75" spans="1:7" x14ac:dyDescent="0.2">
      <c r="A75" s="16" t="s">
        <v>706</v>
      </c>
      <c r="B75" s="16" t="s">
        <v>405</v>
      </c>
      <c r="C75" s="16" t="s">
        <v>291</v>
      </c>
      <c r="D75" s="193">
        <v>0</v>
      </c>
      <c r="E75" s="193">
        <v>0</v>
      </c>
      <c r="F75" s="20">
        <f t="shared" si="6"/>
        <v>0</v>
      </c>
      <c r="G75" s="16">
        <v>1</v>
      </c>
    </row>
    <row r="76" spans="1:7" x14ac:dyDescent="0.2">
      <c r="A76" s="16" t="s">
        <v>707</v>
      </c>
      <c r="B76" s="16" t="s">
        <v>405</v>
      </c>
      <c r="C76" s="16" t="s">
        <v>292</v>
      </c>
      <c r="D76" s="193">
        <v>0</v>
      </c>
      <c r="E76" s="193">
        <v>0</v>
      </c>
      <c r="F76" s="20">
        <f t="shared" si="6"/>
        <v>0</v>
      </c>
      <c r="G76" s="16">
        <v>1</v>
      </c>
    </row>
    <row r="77" spans="1:7" x14ac:dyDescent="0.2">
      <c r="A77" s="16" t="s">
        <v>708</v>
      </c>
      <c r="B77" s="16" t="s">
        <v>405</v>
      </c>
      <c r="C77" s="16" t="s">
        <v>293</v>
      </c>
      <c r="D77" s="193">
        <v>0</v>
      </c>
      <c r="E77" s="193">
        <v>0</v>
      </c>
      <c r="F77" s="20">
        <f t="shared" si="6"/>
        <v>0</v>
      </c>
      <c r="G77" s="16">
        <v>1</v>
      </c>
    </row>
    <row r="78" spans="1:7" x14ac:dyDescent="0.2">
      <c r="A78" s="16" t="s">
        <v>709</v>
      </c>
      <c r="B78" s="16" t="s">
        <v>405</v>
      </c>
      <c r="C78" s="16" t="s">
        <v>428</v>
      </c>
      <c r="D78" s="193">
        <v>0</v>
      </c>
      <c r="E78" s="193">
        <v>0</v>
      </c>
      <c r="F78" s="20">
        <f t="shared" si="6"/>
        <v>0</v>
      </c>
      <c r="G78" s="16">
        <v>1</v>
      </c>
    </row>
    <row r="79" spans="1:7" x14ac:dyDescent="0.2">
      <c r="A79" s="16"/>
      <c r="B79" s="16"/>
      <c r="C79" s="16"/>
      <c r="D79" s="193">
        <v>0</v>
      </c>
      <c r="E79" s="193">
        <v>0</v>
      </c>
      <c r="F79" s="20"/>
      <c r="G79" s="16"/>
    </row>
    <row r="80" spans="1:7" x14ac:dyDescent="0.2">
      <c r="A80" s="16" t="s">
        <v>429</v>
      </c>
      <c r="B80" s="16"/>
      <c r="C80" s="16"/>
      <c r="D80" s="193">
        <v>0</v>
      </c>
      <c r="E80" s="193">
        <v>0</v>
      </c>
      <c r="F80" s="20"/>
      <c r="G80" s="16"/>
    </row>
    <row r="81" spans="1:7" x14ac:dyDescent="0.2">
      <c r="A81" s="16" t="s">
        <v>749</v>
      </c>
      <c r="B81" s="16" t="s">
        <v>405</v>
      </c>
      <c r="C81" s="16" t="s">
        <v>430</v>
      </c>
      <c r="D81" s="193">
        <v>0</v>
      </c>
      <c r="E81" s="193">
        <v>0</v>
      </c>
      <c r="F81" s="20">
        <f t="shared" ref="F81:F88" si="7">IF(D81&lt;&gt;"",ROUND(IF($F$3="SLP",IF(E81&lt;&gt;"",E81,D81),D81)*1.1,2),"")</f>
        <v>0</v>
      </c>
      <c r="G81" s="16">
        <v>1</v>
      </c>
    </row>
    <row r="82" spans="1:7" x14ac:dyDescent="0.2">
      <c r="A82" s="16" t="s">
        <v>750</v>
      </c>
      <c r="B82" s="16" t="s">
        <v>405</v>
      </c>
      <c r="C82" s="16" t="s">
        <v>431</v>
      </c>
      <c r="D82" s="193">
        <v>0</v>
      </c>
      <c r="E82" s="193">
        <v>0</v>
      </c>
      <c r="F82" s="20">
        <f t="shared" si="7"/>
        <v>0</v>
      </c>
      <c r="G82" s="16">
        <v>1</v>
      </c>
    </row>
    <row r="83" spans="1:7" x14ac:dyDescent="0.2">
      <c r="A83" s="16" t="s">
        <v>895</v>
      </c>
      <c r="B83" s="16" t="s">
        <v>405</v>
      </c>
      <c r="C83" s="16" t="s">
        <v>896</v>
      </c>
      <c r="D83" s="193">
        <v>0</v>
      </c>
      <c r="E83" s="193">
        <v>0</v>
      </c>
      <c r="F83" s="20">
        <f t="shared" si="7"/>
        <v>0</v>
      </c>
      <c r="G83" s="16">
        <v>1</v>
      </c>
    </row>
    <row r="84" spans="1:7" x14ac:dyDescent="0.2">
      <c r="A84" s="16" t="s">
        <v>751</v>
      </c>
      <c r="B84" s="16" t="s">
        <v>405</v>
      </c>
      <c r="C84" s="16" t="s">
        <v>432</v>
      </c>
      <c r="D84" s="193">
        <v>0</v>
      </c>
      <c r="E84" s="193">
        <v>0</v>
      </c>
      <c r="F84" s="20">
        <f t="shared" si="7"/>
        <v>0</v>
      </c>
      <c r="G84" s="16">
        <v>1</v>
      </c>
    </row>
    <row r="85" spans="1:7" x14ac:dyDescent="0.2">
      <c r="A85" s="16" t="s">
        <v>710</v>
      </c>
      <c r="B85" s="16" t="s">
        <v>405</v>
      </c>
      <c r="C85" s="16" t="s">
        <v>433</v>
      </c>
      <c r="D85" s="193">
        <v>0</v>
      </c>
      <c r="E85" s="193">
        <v>0</v>
      </c>
      <c r="F85" s="20">
        <f t="shared" si="7"/>
        <v>0</v>
      </c>
      <c r="G85" s="16">
        <v>1</v>
      </c>
    </row>
    <row r="86" spans="1:7" x14ac:dyDescent="0.2">
      <c r="A86" s="16" t="s">
        <v>711</v>
      </c>
      <c r="B86" s="16" t="s">
        <v>405</v>
      </c>
      <c r="C86" s="16" t="s">
        <v>434</v>
      </c>
      <c r="D86" s="193">
        <v>0</v>
      </c>
      <c r="E86" s="193">
        <v>0</v>
      </c>
      <c r="F86" s="20">
        <f t="shared" si="7"/>
        <v>0</v>
      </c>
      <c r="G86" s="16">
        <v>1</v>
      </c>
    </row>
    <row r="87" spans="1:7" x14ac:dyDescent="0.2">
      <c r="A87" s="16" t="s">
        <v>712</v>
      </c>
      <c r="B87" s="16" t="s">
        <v>405</v>
      </c>
      <c r="C87" s="16" t="s">
        <v>436</v>
      </c>
      <c r="D87" s="193">
        <v>0</v>
      </c>
      <c r="E87" s="193">
        <v>0</v>
      </c>
      <c r="F87" s="20">
        <f t="shared" si="7"/>
        <v>0</v>
      </c>
      <c r="G87" s="16">
        <v>1</v>
      </c>
    </row>
    <row r="88" spans="1:7" x14ac:dyDescent="0.2">
      <c r="A88" s="16" t="s">
        <v>713</v>
      </c>
      <c r="B88" s="16" t="s">
        <v>405</v>
      </c>
      <c r="C88" s="16" t="s">
        <v>435</v>
      </c>
      <c r="D88" s="193">
        <v>0</v>
      </c>
      <c r="E88" s="193">
        <v>0</v>
      </c>
      <c r="F88" s="20">
        <f t="shared" si="7"/>
        <v>0</v>
      </c>
      <c r="G88" s="16">
        <v>1</v>
      </c>
    </row>
    <row r="89" spans="1:7" x14ac:dyDescent="0.2">
      <c r="A89" s="16"/>
      <c r="B89" s="16"/>
      <c r="C89" s="16"/>
      <c r="D89" s="193">
        <v>0</v>
      </c>
      <c r="E89" s="193">
        <v>0</v>
      </c>
      <c r="F89" s="20"/>
      <c r="G89" s="16"/>
    </row>
    <row r="90" spans="1:7" x14ac:dyDescent="0.2">
      <c r="A90" s="16" t="s">
        <v>437</v>
      </c>
      <c r="B90" s="16"/>
      <c r="C90" s="16"/>
      <c r="D90" s="193">
        <v>0</v>
      </c>
      <c r="E90" s="193">
        <v>0</v>
      </c>
      <c r="F90" s="20"/>
      <c r="G90" s="16"/>
    </row>
    <row r="91" spans="1:7" x14ac:dyDescent="0.2">
      <c r="A91" s="16" t="s">
        <v>718</v>
      </c>
      <c r="B91" s="16" t="s">
        <v>405</v>
      </c>
      <c r="C91" s="16" t="s">
        <v>438</v>
      </c>
      <c r="D91" s="193">
        <v>0</v>
      </c>
      <c r="E91" s="193">
        <v>0</v>
      </c>
      <c r="F91" s="20">
        <f t="shared" ref="F91:F98" si="8">IF(D91&lt;&gt;"",ROUND(IF($F$3="SLP",IF(E91&lt;&gt;"",E91,D91),D91)*1.1,2),"")</f>
        <v>0</v>
      </c>
      <c r="G91" s="16">
        <v>1</v>
      </c>
    </row>
    <row r="92" spans="1:7" x14ac:dyDescent="0.2">
      <c r="A92" s="16" t="s">
        <v>719</v>
      </c>
      <c r="B92" s="16" t="s">
        <v>405</v>
      </c>
      <c r="C92" s="16" t="s">
        <v>439</v>
      </c>
      <c r="D92" s="193">
        <v>0</v>
      </c>
      <c r="E92" s="193">
        <v>0</v>
      </c>
      <c r="F92" s="20">
        <f t="shared" si="8"/>
        <v>0</v>
      </c>
      <c r="G92" s="16">
        <v>1</v>
      </c>
    </row>
    <row r="93" spans="1:7" x14ac:dyDescent="0.2">
      <c r="A93" s="16" t="s">
        <v>897</v>
      </c>
      <c r="B93" s="16" t="s">
        <v>405</v>
      </c>
      <c r="C93" s="16" t="s">
        <v>898</v>
      </c>
      <c r="D93" s="193">
        <v>0</v>
      </c>
      <c r="E93" s="193">
        <v>0</v>
      </c>
      <c r="F93" s="20">
        <f t="shared" si="8"/>
        <v>0</v>
      </c>
      <c r="G93" s="16">
        <v>1</v>
      </c>
    </row>
    <row r="94" spans="1:7" x14ac:dyDescent="0.2">
      <c r="A94" s="16" t="s">
        <v>720</v>
      </c>
      <c r="B94" s="16" t="s">
        <v>405</v>
      </c>
      <c r="C94" s="16" t="s">
        <v>440</v>
      </c>
      <c r="D94" s="193">
        <v>0</v>
      </c>
      <c r="E94" s="193">
        <v>0</v>
      </c>
      <c r="F94" s="20">
        <f t="shared" si="8"/>
        <v>0</v>
      </c>
      <c r="G94" s="16">
        <v>1</v>
      </c>
    </row>
    <row r="95" spans="1:7" x14ac:dyDescent="0.2">
      <c r="A95" s="16" t="s">
        <v>714</v>
      </c>
      <c r="B95" s="16" t="s">
        <v>405</v>
      </c>
      <c r="C95" s="16" t="s">
        <v>441</v>
      </c>
      <c r="D95" s="193">
        <v>0</v>
      </c>
      <c r="E95" s="193">
        <v>0</v>
      </c>
      <c r="F95" s="20">
        <f t="shared" si="8"/>
        <v>0</v>
      </c>
      <c r="G95" s="16">
        <v>1</v>
      </c>
    </row>
    <row r="96" spans="1:7" x14ac:dyDescent="0.2">
      <c r="A96" s="16" t="s">
        <v>715</v>
      </c>
      <c r="B96" s="16" t="s">
        <v>405</v>
      </c>
      <c r="C96" s="16" t="s">
        <v>442</v>
      </c>
      <c r="D96" s="193">
        <v>0</v>
      </c>
      <c r="E96" s="193">
        <v>0</v>
      </c>
      <c r="F96" s="20">
        <f t="shared" si="8"/>
        <v>0</v>
      </c>
      <c r="G96" s="16">
        <v>1</v>
      </c>
    </row>
    <row r="97" spans="1:7" x14ac:dyDescent="0.2">
      <c r="A97" s="16" t="s">
        <v>716</v>
      </c>
      <c r="B97" s="16" t="s">
        <v>405</v>
      </c>
      <c r="C97" s="16" t="s">
        <v>444</v>
      </c>
      <c r="D97" s="193">
        <v>0</v>
      </c>
      <c r="E97" s="193">
        <v>0</v>
      </c>
      <c r="F97" s="20">
        <f t="shared" si="8"/>
        <v>0</v>
      </c>
      <c r="G97" s="16">
        <v>1</v>
      </c>
    </row>
    <row r="98" spans="1:7" x14ac:dyDescent="0.2">
      <c r="A98" s="16" t="s">
        <v>717</v>
      </c>
      <c r="B98" s="16" t="s">
        <v>405</v>
      </c>
      <c r="C98" s="16" t="s">
        <v>443</v>
      </c>
      <c r="D98" s="193">
        <v>0</v>
      </c>
      <c r="E98" s="193">
        <v>0</v>
      </c>
      <c r="F98" s="20">
        <f t="shared" si="8"/>
        <v>0</v>
      </c>
      <c r="G98" s="16">
        <v>1</v>
      </c>
    </row>
    <row r="99" spans="1:7" x14ac:dyDescent="0.2">
      <c r="A99" s="16"/>
      <c r="B99" s="16"/>
      <c r="C99" s="16"/>
      <c r="D99" s="193">
        <v>0</v>
      </c>
      <c r="E99" s="193">
        <v>0</v>
      </c>
      <c r="F99" s="20"/>
      <c r="G99" s="16"/>
    </row>
    <row r="100" spans="1:7" x14ac:dyDescent="0.2">
      <c r="A100" s="16" t="s">
        <v>445</v>
      </c>
      <c r="B100" s="16"/>
      <c r="C100" s="16"/>
      <c r="D100" s="193">
        <v>0</v>
      </c>
      <c r="E100" s="193">
        <v>0</v>
      </c>
      <c r="F100" s="20"/>
      <c r="G100" s="16"/>
    </row>
    <row r="101" spans="1:7" x14ac:dyDescent="0.2">
      <c r="A101" s="16" t="s">
        <v>446</v>
      </c>
      <c r="B101" s="16" t="s">
        <v>405</v>
      </c>
      <c r="C101" s="16" t="s">
        <v>447</v>
      </c>
      <c r="D101" s="193">
        <v>0</v>
      </c>
      <c r="E101" s="193">
        <v>0</v>
      </c>
      <c r="F101" s="20">
        <f t="shared" ref="F101:F108" si="9">IF(D101&lt;&gt;"",ROUND(IF($F$3="SLP",IF(E101&lt;&gt;"",E101,D101),D101)*1.1,2),"")</f>
        <v>0</v>
      </c>
      <c r="G101" s="16">
        <v>1</v>
      </c>
    </row>
    <row r="102" spans="1:7" x14ac:dyDescent="0.2">
      <c r="A102" s="16" t="s">
        <v>448</v>
      </c>
      <c r="B102" s="16" t="s">
        <v>405</v>
      </c>
      <c r="C102" s="16" t="s">
        <v>449</v>
      </c>
      <c r="D102" s="193">
        <v>0</v>
      </c>
      <c r="E102" s="193">
        <v>0</v>
      </c>
      <c r="F102" s="20">
        <f t="shared" si="9"/>
        <v>0</v>
      </c>
      <c r="G102" s="16">
        <v>1</v>
      </c>
    </row>
    <row r="103" spans="1:7" x14ac:dyDescent="0.2">
      <c r="A103" s="16" t="s">
        <v>899</v>
      </c>
      <c r="B103" s="16" t="s">
        <v>405</v>
      </c>
      <c r="C103" s="16" t="s">
        <v>900</v>
      </c>
      <c r="D103" s="193">
        <v>0</v>
      </c>
      <c r="E103" s="193">
        <v>0</v>
      </c>
      <c r="F103" s="20">
        <f t="shared" si="9"/>
        <v>0</v>
      </c>
      <c r="G103" s="16">
        <v>1</v>
      </c>
    </row>
    <row r="104" spans="1:7" x14ac:dyDescent="0.2">
      <c r="A104" s="16" t="s">
        <v>450</v>
      </c>
      <c r="B104" s="16" t="s">
        <v>405</v>
      </c>
      <c r="C104" s="16" t="s">
        <v>451</v>
      </c>
      <c r="D104" s="193">
        <v>0</v>
      </c>
      <c r="E104" s="193">
        <v>0</v>
      </c>
      <c r="F104" s="20">
        <f t="shared" si="9"/>
        <v>0</v>
      </c>
      <c r="G104" s="16">
        <v>1</v>
      </c>
    </row>
    <row r="105" spans="1:7" x14ac:dyDescent="0.2">
      <c r="A105" s="16" t="s">
        <v>452</v>
      </c>
      <c r="B105" s="16" t="s">
        <v>405</v>
      </c>
      <c r="C105" s="16" t="s">
        <v>453</v>
      </c>
      <c r="D105" s="193">
        <v>0</v>
      </c>
      <c r="E105" s="193">
        <v>0</v>
      </c>
      <c r="F105" s="20">
        <f t="shared" si="9"/>
        <v>0</v>
      </c>
      <c r="G105" s="16">
        <v>1</v>
      </c>
    </row>
    <row r="106" spans="1:7" x14ac:dyDescent="0.2">
      <c r="A106" s="16" t="s">
        <v>454</v>
      </c>
      <c r="B106" s="16" t="s">
        <v>405</v>
      </c>
      <c r="C106" s="16" t="s">
        <v>455</v>
      </c>
      <c r="D106" s="193">
        <v>0</v>
      </c>
      <c r="E106" s="193">
        <v>0</v>
      </c>
      <c r="F106" s="20">
        <f t="shared" si="9"/>
        <v>0</v>
      </c>
      <c r="G106" s="16">
        <v>1</v>
      </c>
    </row>
    <row r="107" spans="1:7" x14ac:dyDescent="0.2">
      <c r="A107" s="16" t="s">
        <v>458</v>
      </c>
      <c r="B107" s="16" t="s">
        <v>405</v>
      </c>
      <c r="C107" s="16" t="s">
        <v>459</v>
      </c>
      <c r="D107" s="193">
        <v>0</v>
      </c>
      <c r="E107" s="193">
        <v>0</v>
      </c>
      <c r="F107" s="20">
        <f t="shared" si="9"/>
        <v>0</v>
      </c>
      <c r="G107" s="16">
        <v>1</v>
      </c>
    </row>
    <row r="108" spans="1:7" x14ac:dyDescent="0.2">
      <c r="A108" s="16" t="s">
        <v>456</v>
      </c>
      <c r="B108" s="16" t="s">
        <v>405</v>
      </c>
      <c r="C108" s="16" t="s">
        <v>457</v>
      </c>
      <c r="D108" s="193">
        <v>0</v>
      </c>
      <c r="E108" s="193">
        <v>0</v>
      </c>
      <c r="F108" s="20">
        <f t="shared" si="9"/>
        <v>0</v>
      </c>
      <c r="G108" s="16">
        <v>1</v>
      </c>
    </row>
    <row r="109" spans="1:7" x14ac:dyDescent="0.2">
      <c r="A109" s="16"/>
      <c r="B109" s="16"/>
      <c r="C109" s="16"/>
      <c r="D109" s="193">
        <v>0</v>
      </c>
      <c r="E109" s="193">
        <v>0</v>
      </c>
      <c r="F109" s="20"/>
      <c r="G109" s="16"/>
    </row>
    <row r="110" spans="1:7" x14ac:dyDescent="0.2">
      <c r="A110" s="16" t="s">
        <v>460</v>
      </c>
      <c r="B110" s="16"/>
      <c r="C110" s="16"/>
      <c r="D110" s="193">
        <v>0</v>
      </c>
      <c r="E110" s="193">
        <v>0</v>
      </c>
      <c r="F110" s="20"/>
      <c r="G110" s="16"/>
    </row>
    <row r="111" spans="1:7" x14ac:dyDescent="0.2">
      <c r="A111" s="16" t="s">
        <v>461</v>
      </c>
      <c r="B111" s="16" t="s">
        <v>405</v>
      </c>
      <c r="C111" s="16" t="s">
        <v>462</v>
      </c>
      <c r="D111" s="193">
        <v>0</v>
      </c>
      <c r="E111" s="193">
        <v>0</v>
      </c>
      <c r="F111" s="20">
        <f t="shared" ref="F111:F118" si="10">IF(D111&lt;&gt;"",ROUND(IF($F$3="SLP",IF(E111&lt;&gt;"",E111,D111),D111)*1.1,2),"")</f>
        <v>0</v>
      </c>
      <c r="G111" s="16">
        <v>1</v>
      </c>
    </row>
    <row r="112" spans="1:7" x14ac:dyDescent="0.2">
      <c r="A112" s="16" t="s">
        <v>463</v>
      </c>
      <c r="B112" s="16" t="s">
        <v>405</v>
      </c>
      <c r="C112" s="16" t="s">
        <v>464</v>
      </c>
      <c r="D112" s="193">
        <v>0</v>
      </c>
      <c r="E112" s="193">
        <v>0</v>
      </c>
      <c r="F112" s="20">
        <f t="shared" si="10"/>
        <v>0</v>
      </c>
      <c r="G112" s="16">
        <v>1</v>
      </c>
    </row>
    <row r="113" spans="1:7" x14ac:dyDescent="0.2">
      <c r="A113" s="16" t="s">
        <v>901</v>
      </c>
      <c r="B113" s="16" t="s">
        <v>405</v>
      </c>
      <c r="C113" s="16" t="s">
        <v>902</v>
      </c>
      <c r="D113" s="193">
        <v>0</v>
      </c>
      <c r="E113" s="193">
        <v>0</v>
      </c>
      <c r="F113" s="20">
        <f t="shared" si="10"/>
        <v>0</v>
      </c>
      <c r="G113" s="16">
        <v>1</v>
      </c>
    </row>
    <row r="114" spans="1:7" x14ac:dyDescent="0.2">
      <c r="A114" s="16" t="s">
        <v>465</v>
      </c>
      <c r="B114" s="16" t="s">
        <v>405</v>
      </c>
      <c r="C114" s="16" t="s">
        <v>466</v>
      </c>
      <c r="D114" s="193">
        <v>0</v>
      </c>
      <c r="E114" s="193">
        <v>0</v>
      </c>
      <c r="F114" s="20">
        <f t="shared" si="10"/>
        <v>0</v>
      </c>
      <c r="G114" s="16">
        <v>1</v>
      </c>
    </row>
    <row r="115" spans="1:7" x14ac:dyDescent="0.2">
      <c r="A115" s="16" t="s">
        <v>467</v>
      </c>
      <c r="B115" s="16" t="s">
        <v>405</v>
      </c>
      <c r="C115" s="16" t="s">
        <v>468</v>
      </c>
      <c r="D115" s="193">
        <v>0</v>
      </c>
      <c r="E115" s="193">
        <v>0</v>
      </c>
      <c r="F115" s="20">
        <f t="shared" si="10"/>
        <v>0</v>
      </c>
      <c r="G115" s="16">
        <v>1</v>
      </c>
    </row>
    <row r="116" spans="1:7" x14ac:dyDescent="0.2">
      <c r="A116" s="16" t="s">
        <v>469</v>
      </c>
      <c r="B116" s="16" t="s">
        <v>405</v>
      </c>
      <c r="C116" s="16" t="s">
        <v>470</v>
      </c>
      <c r="D116" s="193">
        <v>0</v>
      </c>
      <c r="E116" s="193">
        <v>0</v>
      </c>
      <c r="F116" s="20">
        <f t="shared" si="10"/>
        <v>0</v>
      </c>
      <c r="G116" s="16">
        <v>1</v>
      </c>
    </row>
    <row r="117" spans="1:7" x14ac:dyDescent="0.2">
      <c r="A117" s="16" t="s">
        <v>473</v>
      </c>
      <c r="B117" s="16" t="s">
        <v>405</v>
      </c>
      <c r="C117" s="16" t="s">
        <v>474</v>
      </c>
      <c r="D117" s="193">
        <v>0</v>
      </c>
      <c r="E117" s="193">
        <v>0</v>
      </c>
      <c r="F117" s="20">
        <f t="shared" si="10"/>
        <v>0</v>
      </c>
      <c r="G117" s="16">
        <v>1</v>
      </c>
    </row>
    <row r="118" spans="1:7" x14ac:dyDescent="0.2">
      <c r="A118" s="16" t="s">
        <v>471</v>
      </c>
      <c r="B118" s="16" t="s">
        <v>405</v>
      </c>
      <c r="C118" s="16" t="s">
        <v>472</v>
      </c>
      <c r="D118" s="193">
        <v>0</v>
      </c>
      <c r="E118" s="193">
        <v>0</v>
      </c>
      <c r="F118" s="20">
        <f t="shared" si="10"/>
        <v>0</v>
      </c>
      <c r="G118" s="16">
        <v>1</v>
      </c>
    </row>
    <row r="119" spans="1:7" x14ac:dyDescent="0.2">
      <c r="A119" s="16"/>
      <c r="B119" s="16"/>
      <c r="C119" s="16"/>
      <c r="D119" s="193">
        <v>0</v>
      </c>
      <c r="E119" s="193">
        <v>0</v>
      </c>
      <c r="F119" s="20"/>
      <c r="G119" s="16"/>
    </row>
    <row r="120" spans="1:7" x14ac:dyDescent="0.2">
      <c r="A120" s="16" t="s">
        <v>475</v>
      </c>
      <c r="B120" s="16"/>
      <c r="C120" s="16"/>
      <c r="D120" s="193">
        <v>0</v>
      </c>
      <c r="E120" s="193">
        <v>0</v>
      </c>
      <c r="F120" s="20"/>
      <c r="G120" s="16"/>
    </row>
    <row r="121" spans="1:7" x14ac:dyDescent="0.2">
      <c r="A121" s="16" t="s">
        <v>476</v>
      </c>
      <c r="B121" s="16" t="s">
        <v>405</v>
      </c>
      <c r="C121" s="4" t="s">
        <v>477</v>
      </c>
      <c r="D121" s="193">
        <v>0</v>
      </c>
      <c r="E121" s="193">
        <v>0</v>
      </c>
      <c r="F121" s="20">
        <f t="shared" ref="F121:F128" si="11">IF(D121&lt;&gt;"",ROUND(IF($F$3="SLP",IF(E121&lt;&gt;"",E121,D121),D121)*1.1,2),"")</f>
        <v>0</v>
      </c>
      <c r="G121" s="16">
        <v>1</v>
      </c>
    </row>
    <row r="122" spans="1:7" x14ac:dyDescent="0.2">
      <c r="A122" s="16" t="s">
        <v>478</v>
      </c>
      <c r="B122" s="16" t="s">
        <v>405</v>
      </c>
      <c r="C122" s="4" t="s">
        <v>479</v>
      </c>
      <c r="D122" s="193">
        <v>0</v>
      </c>
      <c r="E122" s="193">
        <v>0</v>
      </c>
      <c r="F122" s="20">
        <f t="shared" si="11"/>
        <v>0</v>
      </c>
      <c r="G122" s="16">
        <v>1</v>
      </c>
    </row>
    <row r="123" spans="1:7" x14ac:dyDescent="0.2">
      <c r="A123" s="16" t="s">
        <v>903</v>
      </c>
      <c r="B123" s="16" t="s">
        <v>405</v>
      </c>
      <c r="C123" s="4" t="s">
        <v>904</v>
      </c>
      <c r="D123" s="193">
        <v>0</v>
      </c>
      <c r="E123" s="193">
        <v>0</v>
      </c>
      <c r="F123" s="20">
        <f t="shared" si="11"/>
        <v>0</v>
      </c>
      <c r="G123" s="16">
        <v>1</v>
      </c>
    </row>
    <row r="124" spans="1:7" x14ac:dyDescent="0.2">
      <c r="A124" s="16" t="s">
        <v>480</v>
      </c>
      <c r="B124" s="16" t="s">
        <v>405</v>
      </c>
      <c r="C124" s="16" t="s">
        <v>481</v>
      </c>
      <c r="D124" s="193">
        <v>0</v>
      </c>
      <c r="E124" s="193">
        <v>0</v>
      </c>
      <c r="F124" s="20">
        <f t="shared" si="11"/>
        <v>0</v>
      </c>
      <c r="G124" s="16">
        <v>1</v>
      </c>
    </row>
    <row r="125" spans="1:7" x14ac:dyDescent="0.2">
      <c r="A125" s="16" t="s">
        <v>482</v>
      </c>
      <c r="B125" s="16" t="s">
        <v>405</v>
      </c>
      <c r="C125" s="16" t="s">
        <v>483</v>
      </c>
      <c r="D125" s="193">
        <v>0</v>
      </c>
      <c r="E125" s="193">
        <v>0</v>
      </c>
      <c r="F125" s="20">
        <f t="shared" si="11"/>
        <v>0</v>
      </c>
      <c r="G125" s="16">
        <v>1</v>
      </c>
    </row>
    <row r="126" spans="1:7" x14ac:dyDescent="0.2">
      <c r="A126" s="16" t="s">
        <v>484</v>
      </c>
      <c r="B126" s="16" t="s">
        <v>405</v>
      </c>
      <c r="C126" s="16" t="s">
        <v>485</v>
      </c>
      <c r="D126" s="193">
        <v>0</v>
      </c>
      <c r="E126" s="193">
        <v>0</v>
      </c>
      <c r="F126" s="20">
        <f t="shared" si="11"/>
        <v>0</v>
      </c>
      <c r="G126" s="16">
        <v>1</v>
      </c>
    </row>
    <row r="127" spans="1:7" x14ac:dyDescent="0.2">
      <c r="A127" s="16" t="s">
        <v>488</v>
      </c>
      <c r="B127" s="16" t="s">
        <v>405</v>
      </c>
      <c r="C127" s="16" t="s">
        <v>489</v>
      </c>
      <c r="D127" s="193">
        <v>0</v>
      </c>
      <c r="E127" s="193">
        <v>0</v>
      </c>
      <c r="F127" s="20">
        <f t="shared" si="11"/>
        <v>0</v>
      </c>
      <c r="G127" s="16">
        <v>1</v>
      </c>
    </row>
    <row r="128" spans="1:7" x14ac:dyDescent="0.2">
      <c r="A128" s="16" t="s">
        <v>486</v>
      </c>
      <c r="B128" s="16" t="s">
        <v>405</v>
      </c>
      <c r="C128" s="16" t="s">
        <v>487</v>
      </c>
      <c r="D128" s="193">
        <v>0</v>
      </c>
      <c r="E128" s="193">
        <v>0</v>
      </c>
      <c r="F128" s="20">
        <f t="shared" si="11"/>
        <v>0</v>
      </c>
      <c r="G128" s="16">
        <v>1</v>
      </c>
    </row>
    <row r="129" spans="1:7" x14ac:dyDescent="0.2">
      <c r="A129" s="16"/>
      <c r="B129" s="16"/>
      <c r="C129" s="16"/>
      <c r="D129" s="193">
        <v>0</v>
      </c>
      <c r="E129" s="193">
        <v>0</v>
      </c>
      <c r="F129" s="20"/>
      <c r="G129" s="16"/>
    </row>
    <row r="130" spans="1:7" x14ac:dyDescent="0.2">
      <c r="A130" s="16" t="s">
        <v>490</v>
      </c>
      <c r="B130" s="16"/>
      <c r="C130" s="16"/>
      <c r="D130" s="193">
        <v>0</v>
      </c>
      <c r="E130" s="193">
        <v>0</v>
      </c>
      <c r="F130" s="20"/>
      <c r="G130" s="16"/>
    </row>
    <row r="131" spans="1:7" x14ac:dyDescent="0.2">
      <c r="A131" s="16" t="s">
        <v>491</v>
      </c>
      <c r="B131" s="16" t="s">
        <v>405</v>
      </c>
      <c r="C131" s="16" t="s">
        <v>492</v>
      </c>
      <c r="D131" s="193">
        <v>0</v>
      </c>
      <c r="E131" s="193">
        <v>0</v>
      </c>
      <c r="F131" s="20">
        <f t="shared" ref="F131:F138" si="12">IF(D131&lt;&gt;"",ROUND(IF($F$3="SLP",IF(E131&lt;&gt;"",E131,D131),D131)*1.1,2),"")</f>
        <v>0</v>
      </c>
      <c r="G131" s="16">
        <v>1</v>
      </c>
    </row>
    <row r="132" spans="1:7" x14ac:dyDescent="0.2">
      <c r="A132" s="16" t="s">
        <v>493</v>
      </c>
      <c r="B132" s="16" t="s">
        <v>405</v>
      </c>
      <c r="C132" s="16" t="s">
        <v>494</v>
      </c>
      <c r="D132" s="193">
        <v>0</v>
      </c>
      <c r="E132" s="193">
        <v>0</v>
      </c>
      <c r="F132" s="20">
        <f t="shared" si="12"/>
        <v>0</v>
      </c>
      <c r="G132" s="16">
        <v>1</v>
      </c>
    </row>
    <row r="133" spans="1:7" x14ac:dyDescent="0.2">
      <c r="A133" s="16" t="s">
        <v>905</v>
      </c>
      <c r="B133" s="16" t="s">
        <v>405</v>
      </c>
      <c r="C133" s="16" t="s">
        <v>906</v>
      </c>
      <c r="D133" s="193">
        <v>0</v>
      </c>
      <c r="E133" s="193">
        <v>0</v>
      </c>
      <c r="F133" s="20">
        <f t="shared" si="12"/>
        <v>0</v>
      </c>
      <c r="G133" s="16">
        <v>1</v>
      </c>
    </row>
    <row r="134" spans="1:7" x14ac:dyDescent="0.2">
      <c r="A134" s="16" t="s">
        <v>495</v>
      </c>
      <c r="B134" s="16" t="s">
        <v>405</v>
      </c>
      <c r="C134" s="16" t="s">
        <v>496</v>
      </c>
      <c r="D134" s="193">
        <v>0</v>
      </c>
      <c r="E134" s="193">
        <v>0</v>
      </c>
      <c r="F134" s="20">
        <f t="shared" si="12"/>
        <v>0</v>
      </c>
      <c r="G134" s="16">
        <v>1</v>
      </c>
    </row>
    <row r="135" spans="1:7" x14ac:dyDescent="0.2">
      <c r="A135" s="16" t="s">
        <v>497</v>
      </c>
      <c r="B135" s="16" t="s">
        <v>405</v>
      </c>
      <c r="C135" s="16" t="s">
        <v>498</v>
      </c>
      <c r="D135" s="193">
        <v>0</v>
      </c>
      <c r="E135" s="193">
        <v>0</v>
      </c>
      <c r="F135" s="20">
        <f t="shared" si="12"/>
        <v>0</v>
      </c>
      <c r="G135" s="16">
        <v>1</v>
      </c>
    </row>
    <row r="136" spans="1:7" x14ac:dyDescent="0.2">
      <c r="A136" s="16" t="s">
        <v>499</v>
      </c>
      <c r="B136" s="16" t="s">
        <v>405</v>
      </c>
      <c r="C136" s="16" t="s">
        <v>500</v>
      </c>
      <c r="D136" s="193">
        <v>0</v>
      </c>
      <c r="E136" s="193">
        <v>0</v>
      </c>
      <c r="F136" s="20">
        <f t="shared" si="12"/>
        <v>0</v>
      </c>
      <c r="G136" s="16">
        <v>1</v>
      </c>
    </row>
    <row r="137" spans="1:7" x14ac:dyDescent="0.2">
      <c r="A137" s="16" t="s">
        <v>503</v>
      </c>
      <c r="B137" s="16" t="s">
        <v>405</v>
      </c>
      <c r="C137" s="16" t="s">
        <v>504</v>
      </c>
      <c r="D137" s="193">
        <v>0</v>
      </c>
      <c r="E137" s="193">
        <v>0</v>
      </c>
      <c r="F137" s="20">
        <f t="shared" si="12"/>
        <v>0</v>
      </c>
      <c r="G137" s="16">
        <v>1</v>
      </c>
    </row>
    <row r="138" spans="1:7" x14ac:dyDescent="0.2">
      <c r="A138" s="16" t="s">
        <v>501</v>
      </c>
      <c r="B138" s="16" t="s">
        <v>405</v>
      </c>
      <c r="C138" s="16" t="s">
        <v>502</v>
      </c>
      <c r="D138" s="193">
        <v>0</v>
      </c>
      <c r="E138" s="193">
        <v>0</v>
      </c>
      <c r="F138" s="20">
        <f t="shared" si="12"/>
        <v>0</v>
      </c>
      <c r="G138" s="16">
        <v>1</v>
      </c>
    </row>
    <row r="139" spans="1:7" x14ac:dyDescent="0.2">
      <c r="A139" s="16"/>
      <c r="B139" s="16"/>
      <c r="C139" s="16"/>
      <c r="D139" s="193">
        <v>0</v>
      </c>
      <c r="E139" s="193">
        <v>0</v>
      </c>
      <c r="F139" s="20"/>
      <c r="G139" s="16"/>
    </row>
    <row r="140" spans="1:7" x14ac:dyDescent="0.2">
      <c r="A140" s="16" t="s">
        <v>505</v>
      </c>
      <c r="B140" s="16"/>
      <c r="C140" s="16"/>
      <c r="D140" s="193">
        <v>0</v>
      </c>
      <c r="E140" s="193">
        <v>0</v>
      </c>
      <c r="F140" s="20"/>
      <c r="G140" s="16"/>
    </row>
    <row r="141" spans="1:7" x14ac:dyDescent="0.2">
      <c r="A141" s="16" t="s">
        <v>506</v>
      </c>
      <c r="B141" s="16" t="s">
        <v>405</v>
      </c>
      <c r="C141" s="16" t="s">
        <v>507</v>
      </c>
      <c r="D141" s="193">
        <v>0</v>
      </c>
      <c r="E141" s="193">
        <v>0</v>
      </c>
      <c r="F141" s="20">
        <f t="shared" ref="F141:F148" si="13">IF(D141&lt;&gt;"",ROUND(IF($F$3="SLP",IF(E141&lt;&gt;"",E141,D141),D141)*1.1,2),"")</f>
        <v>0</v>
      </c>
      <c r="G141" s="16">
        <v>1</v>
      </c>
    </row>
    <row r="142" spans="1:7" x14ac:dyDescent="0.2">
      <c r="A142" s="16" t="s">
        <v>508</v>
      </c>
      <c r="B142" s="16" t="s">
        <v>405</v>
      </c>
      <c r="C142" s="16" t="s">
        <v>509</v>
      </c>
      <c r="D142" s="193">
        <v>0</v>
      </c>
      <c r="E142" s="193">
        <v>0</v>
      </c>
      <c r="F142" s="20">
        <f t="shared" si="13"/>
        <v>0</v>
      </c>
      <c r="G142" s="16">
        <v>1</v>
      </c>
    </row>
    <row r="143" spans="1:7" x14ac:dyDescent="0.2">
      <c r="A143" s="16" t="s">
        <v>907</v>
      </c>
      <c r="B143" s="16" t="s">
        <v>405</v>
      </c>
      <c r="C143" s="16" t="s">
        <v>908</v>
      </c>
      <c r="D143" s="193">
        <v>0</v>
      </c>
      <c r="E143" s="193">
        <v>0</v>
      </c>
      <c r="F143" s="20">
        <f t="shared" si="13"/>
        <v>0</v>
      </c>
      <c r="G143" s="16">
        <v>1</v>
      </c>
    </row>
    <row r="144" spans="1:7" x14ac:dyDescent="0.2">
      <c r="A144" s="16" t="s">
        <v>510</v>
      </c>
      <c r="B144" s="16" t="s">
        <v>405</v>
      </c>
      <c r="C144" s="16" t="s">
        <v>511</v>
      </c>
      <c r="D144" s="193">
        <v>0</v>
      </c>
      <c r="E144" s="193">
        <v>0</v>
      </c>
      <c r="F144" s="20">
        <f t="shared" si="13"/>
        <v>0</v>
      </c>
      <c r="G144" s="16">
        <v>1</v>
      </c>
    </row>
    <row r="145" spans="1:7" x14ac:dyDescent="0.2">
      <c r="A145" s="16" t="s">
        <v>512</v>
      </c>
      <c r="B145" s="16" t="s">
        <v>405</v>
      </c>
      <c r="C145" s="16" t="s">
        <v>513</v>
      </c>
      <c r="D145" s="193">
        <v>0</v>
      </c>
      <c r="E145" s="193">
        <v>0</v>
      </c>
      <c r="F145" s="20">
        <f t="shared" si="13"/>
        <v>0</v>
      </c>
      <c r="G145" s="16">
        <v>1</v>
      </c>
    </row>
    <row r="146" spans="1:7" x14ac:dyDescent="0.2">
      <c r="A146" s="16" t="s">
        <v>514</v>
      </c>
      <c r="B146" s="16" t="s">
        <v>405</v>
      </c>
      <c r="C146" s="16" t="s">
        <v>515</v>
      </c>
      <c r="D146" s="193">
        <v>0</v>
      </c>
      <c r="E146" s="193">
        <v>0</v>
      </c>
      <c r="F146" s="20">
        <f t="shared" si="13"/>
        <v>0</v>
      </c>
      <c r="G146" s="16">
        <v>1</v>
      </c>
    </row>
    <row r="147" spans="1:7" x14ac:dyDescent="0.2">
      <c r="A147" s="16" t="s">
        <v>518</v>
      </c>
      <c r="B147" s="16" t="s">
        <v>405</v>
      </c>
      <c r="C147" s="16" t="s">
        <v>519</v>
      </c>
      <c r="D147" s="193">
        <v>0</v>
      </c>
      <c r="E147" s="193">
        <v>0</v>
      </c>
      <c r="F147" s="20">
        <f t="shared" si="13"/>
        <v>0</v>
      </c>
      <c r="G147" s="16">
        <v>1</v>
      </c>
    </row>
    <row r="148" spans="1:7" x14ac:dyDescent="0.2">
      <c r="A148" s="16" t="s">
        <v>516</v>
      </c>
      <c r="B148" s="16" t="s">
        <v>405</v>
      </c>
      <c r="C148" s="16" t="s">
        <v>517</v>
      </c>
      <c r="D148" s="193">
        <v>0</v>
      </c>
      <c r="E148" s="193">
        <v>0</v>
      </c>
      <c r="F148" s="20">
        <f t="shared" si="13"/>
        <v>0</v>
      </c>
      <c r="G148" s="16">
        <v>1</v>
      </c>
    </row>
    <row r="149" spans="1:7" x14ac:dyDescent="0.2">
      <c r="A149" s="16"/>
      <c r="B149" s="16"/>
      <c r="C149" s="16"/>
      <c r="D149" s="193">
        <v>0</v>
      </c>
      <c r="E149" s="193">
        <v>0</v>
      </c>
      <c r="F149" s="20"/>
      <c r="G149" s="16"/>
    </row>
    <row r="150" spans="1:7" x14ac:dyDescent="0.2">
      <c r="A150" s="16" t="s">
        <v>520</v>
      </c>
      <c r="B150" s="16"/>
      <c r="C150" s="16"/>
      <c r="D150" s="193">
        <v>0</v>
      </c>
      <c r="E150" s="193">
        <v>0</v>
      </c>
      <c r="F150" s="20"/>
      <c r="G150" s="16"/>
    </row>
    <row r="151" spans="1:7" x14ac:dyDescent="0.2">
      <c r="A151" s="16" t="s">
        <v>252</v>
      </c>
      <c r="B151" s="16" t="s">
        <v>405</v>
      </c>
      <c r="C151" s="16" t="s">
        <v>253</v>
      </c>
      <c r="D151" s="193">
        <v>0</v>
      </c>
      <c r="E151" s="193">
        <v>0</v>
      </c>
      <c r="F151" s="20">
        <f t="shared" ref="F151:F158" si="14">IF(D151&lt;&gt;"",ROUND(IF($F$3="SLP",IF(E151&lt;&gt;"",E151,D151),D151)*1.1,2),"")</f>
        <v>0</v>
      </c>
      <c r="G151" s="16">
        <v>1</v>
      </c>
    </row>
    <row r="152" spans="1:7" x14ac:dyDescent="0.2">
      <c r="A152" s="16" t="s">
        <v>254</v>
      </c>
      <c r="B152" s="16" t="s">
        <v>405</v>
      </c>
      <c r="C152" s="16" t="s">
        <v>255</v>
      </c>
      <c r="D152" s="193">
        <v>0</v>
      </c>
      <c r="E152" s="193">
        <v>0</v>
      </c>
      <c r="F152" s="20">
        <f t="shared" si="14"/>
        <v>0</v>
      </c>
      <c r="G152" s="16">
        <v>1</v>
      </c>
    </row>
    <row r="153" spans="1:7" x14ac:dyDescent="0.2">
      <c r="A153" s="16" t="s">
        <v>256</v>
      </c>
      <c r="B153" s="16" t="s">
        <v>405</v>
      </c>
      <c r="C153" s="16" t="s">
        <v>257</v>
      </c>
      <c r="D153" s="193">
        <v>0</v>
      </c>
      <c r="E153" s="193">
        <v>0</v>
      </c>
      <c r="F153" s="20">
        <f t="shared" si="14"/>
        <v>0</v>
      </c>
      <c r="G153" s="16">
        <v>1</v>
      </c>
    </row>
    <row r="154" spans="1:7" x14ac:dyDescent="0.2">
      <c r="A154" s="16"/>
      <c r="B154" s="16"/>
      <c r="C154" s="16"/>
      <c r="D154" s="193">
        <v>0</v>
      </c>
      <c r="E154" s="193">
        <v>0</v>
      </c>
      <c r="F154" s="20">
        <f t="shared" si="14"/>
        <v>0</v>
      </c>
      <c r="G154" s="16">
        <v>1</v>
      </c>
    </row>
    <row r="155" spans="1:7" x14ac:dyDescent="0.2">
      <c r="A155" s="16" t="s">
        <v>521</v>
      </c>
      <c r="B155" s="16"/>
      <c r="C155" s="16"/>
      <c r="D155" s="193">
        <v>0</v>
      </c>
      <c r="E155" s="193">
        <v>0</v>
      </c>
      <c r="F155" s="20">
        <f t="shared" si="14"/>
        <v>0</v>
      </c>
      <c r="G155" s="16">
        <v>1</v>
      </c>
    </row>
    <row r="156" spans="1:7" x14ac:dyDescent="0.2">
      <c r="A156" s="16" t="s">
        <v>258</v>
      </c>
      <c r="B156" s="16" t="s">
        <v>405</v>
      </c>
      <c r="C156" s="16" t="s">
        <v>259</v>
      </c>
      <c r="D156" s="193">
        <v>0</v>
      </c>
      <c r="E156" s="193">
        <v>0</v>
      </c>
      <c r="F156" s="20">
        <f t="shared" si="14"/>
        <v>0</v>
      </c>
      <c r="G156" s="16">
        <v>1</v>
      </c>
    </row>
    <row r="157" spans="1:7" x14ac:dyDescent="0.2">
      <c r="A157" s="16" t="s">
        <v>260</v>
      </c>
      <c r="B157" s="16" t="s">
        <v>405</v>
      </c>
      <c r="C157" s="16" t="s">
        <v>261</v>
      </c>
      <c r="D157" s="193">
        <v>0</v>
      </c>
      <c r="E157" s="193">
        <v>0</v>
      </c>
      <c r="F157" s="20">
        <f t="shared" si="14"/>
        <v>0</v>
      </c>
      <c r="G157" s="16">
        <v>1</v>
      </c>
    </row>
    <row r="158" spans="1:7" x14ac:dyDescent="0.2">
      <c r="A158" s="16" t="s">
        <v>262</v>
      </c>
      <c r="B158" s="16" t="s">
        <v>405</v>
      </c>
      <c r="C158" s="16" t="s">
        <v>263</v>
      </c>
      <c r="D158" s="193">
        <v>0</v>
      </c>
      <c r="E158" s="193">
        <v>0</v>
      </c>
      <c r="F158" s="20">
        <f t="shared" si="14"/>
        <v>0</v>
      </c>
      <c r="G158" s="16">
        <v>1</v>
      </c>
    </row>
    <row r="159" spans="1:7" x14ac:dyDescent="0.2">
      <c r="A159" s="16"/>
      <c r="B159" s="16"/>
      <c r="C159" s="16"/>
      <c r="D159" s="193">
        <v>0</v>
      </c>
      <c r="E159" s="193">
        <v>0</v>
      </c>
      <c r="F159" s="20"/>
      <c r="G159" s="16"/>
    </row>
    <row r="160" spans="1:7" x14ac:dyDescent="0.2">
      <c r="A160" s="16" t="s">
        <v>522</v>
      </c>
      <c r="B160" s="16"/>
      <c r="C160" s="16"/>
      <c r="D160" s="193">
        <v>0</v>
      </c>
      <c r="E160" s="193">
        <v>0</v>
      </c>
      <c r="F160" s="20"/>
      <c r="G160" s="16"/>
    </row>
    <row r="161" spans="1:7" x14ac:dyDescent="0.2">
      <c r="A161" s="16" t="s">
        <v>270</v>
      </c>
      <c r="B161" s="16" t="s">
        <v>405</v>
      </c>
      <c r="C161" s="16" t="s">
        <v>271</v>
      </c>
      <c r="D161" s="193">
        <v>0</v>
      </c>
      <c r="E161" s="193">
        <v>0</v>
      </c>
      <c r="F161" s="20">
        <f>IF(D161&lt;&gt;"",ROUND(IF($F$3="SLP",IF(E161&lt;&gt;"",E161,D161),D161)*1.1,2),"")</f>
        <v>0</v>
      </c>
      <c r="G161" s="16">
        <v>1</v>
      </c>
    </row>
    <row r="162" spans="1:7" x14ac:dyDescent="0.2">
      <c r="A162" s="16" t="s">
        <v>272</v>
      </c>
      <c r="B162" s="16" t="s">
        <v>405</v>
      </c>
      <c r="C162" s="16" t="s">
        <v>273</v>
      </c>
      <c r="D162" s="193">
        <v>0</v>
      </c>
      <c r="E162" s="193">
        <v>0</v>
      </c>
      <c r="F162" s="20">
        <f>IF(D162&lt;&gt;"",ROUND(IF($F$3="SLP",IF(E162&lt;&gt;"",E162,D162),D162)*1.1,2),"")</f>
        <v>0</v>
      </c>
      <c r="G162" s="16">
        <v>1</v>
      </c>
    </row>
    <row r="163" spans="1:7" x14ac:dyDescent="0.2">
      <c r="A163" s="16" t="s">
        <v>274</v>
      </c>
      <c r="B163" s="16" t="s">
        <v>405</v>
      </c>
      <c r="C163" s="16" t="s">
        <v>275</v>
      </c>
      <c r="D163" s="193">
        <v>0</v>
      </c>
      <c r="E163" s="193">
        <v>0</v>
      </c>
      <c r="F163" s="20">
        <f>IF(D163&lt;&gt;"",ROUND(IF($F$3="SLP",IF(E163&lt;&gt;"",E163,D163),D163)*1.1,2),"")</f>
        <v>0</v>
      </c>
      <c r="G163" s="16">
        <v>1</v>
      </c>
    </row>
    <row r="164" spans="1:7" x14ac:dyDescent="0.2">
      <c r="A164" s="16"/>
      <c r="B164" s="16"/>
      <c r="C164" s="16"/>
      <c r="D164" s="193">
        <v>0</v>
      </c>
      <c r="E164" s="193">
        <v>0</v>
      </c>
      <c r="F164" s="20"/>
      <c r="G164" s="16"/>
    </row>
    <row r="165" spans="1:7" x14ac:dyDescent="0.2">
      <c r="A165" s="16" t="s">
        <v>523</v>
      </c>
      <c r="B165" s="16"/>
      <c r="C165" s="16"/>
      <c r="D165" s="193">
        <v>0</v>
      </c>
      <c r="E165" s="193">
        <v>0</v>
      </c>
      <c r="F165" s="20"/>
      <c r="G165" s="16"/>
    </row>
    <row r="166" spans="1:7" x14ac:dyDescent="0.2">
      <c r="A166" s="16" t="s">
        <v>276</v>
      </c>
      <c r="B166" s="16" t="s">
        <v>405</v>
      </c>
      <c r="C166" s="16" t="s">
        <v>277</v>
      </c>
      <c r="D166" s="193">
        <v>0</v>
      </c>
      <c r="E166" s="193">
        <v>0</v>
      </c>
      <c r="F166" s="20">
        <f>IF(D166&lt;&gt;"",ROUND(IF($F$3="SLP",IF(E166&lt;&gt;"",E166,D166),D166)*1.1,2),"")</f>
        <v>0</v>
      </c>
      <c r="G166" s="16">
        <v>1</v>
      </c>
    </row>
    <row r="167" spans="1:7" x14ac:dyDescent="0.2">
      <c r="A167" s="16" t="s">
        <v>278</v>
      </c>
      <c r="B167" s="16" t="s">
        <v>405</v>
      </c>
      <c r="C167" s="16" t="s">
        <v>279</v>
      </c>
      <c r="D167" s="193">
        <v>0</v>
      </c>
      <c r="E167" s="193">
        <v>0</v>
      </c>
      <c r="F167" s="20">
        <f>IF(D167&lt;&gt;"",ROUND(IF($F$3="SLP",IF(E167&lt;&gt;"",E167,D167),D167)*1.1,2),"")</f>
        <v>0</v>
      </c>
      <c r="G167" s="16">
        <v>1</v>
      </c>
    </row>
    <row r="168" spans="1:7" x14ac:dyDescent="0.2">
      <c r="A168" s="16" t="s">
        <v>280</v>
      </c>
      <c r="B168" s="16" t="s">
        <v>405</v>
      </c>
      <c r="C168" s="16" t="s">
        <v>281</v>
      </c>
      <c r="D168" s="193">
        <v>0</v>
      </c>
      <c r="E168" s="193">
        <v>0</v>
      </c>
      <c r="F168" s="20">
        <f>IF(D168&lt;&gt;"",ROUND(IF($F$3="SLP",IF(E168&lt;&gt;"",E168,D168),D168)*1.1,2),"")</f>
        <v>0</v>
      </c>
      <c r="G168" s="16">
        <v>1</v>
      </c>
    </row>
    <row r="169" spans="1:7" x14ac:dyDescent="0.2">
      <c r="A169" s="16"/>
      <c r="B169" s="16"/>
      <c r="C169" s="16"/>
      <c r="D169" s="193">
        <v>0</v>
      </c>
      <c r="E169" s="193">
        <v>0</v>
      </c>
      <c r="F169" s="20"/>
      <c r="G169" s="16"/>
    </row>
    <row r="170" spans="1:7" x14ac:dyDescent="0.2">
      <c r="A170" s="16" t="s">
        <v>524</v>
      </c>
      <c r="B170" s="16"/>
      <c r="C170" s="16"/>
      <c r="D170" s="193">
        <v>0</v>
      </c>
      <c r="E170" s="193">
        <v>0</v>
      </c>
      <c r="F170" s="20"/>
      <c r="G170" s="16"/>
    </row>
    <row r="171" spans="1:7" x14ac:dyDescent="0.2">
      <c r="A171" s="16" t="s">
        <v>724</v>
      </c>
      <c r="B171" s="16" t="s">
        <v>405</v>
      </c>
      <c r="C171" s="16" t="s">
        <v>306</v>
      </c>
      <c r="D171" s="193">
        <v>0</v>
      </c>
      <c r="E171" s="193">
        <v>0</v>
      </c>
      <c r="F171" s="20">
        <f>IF(D171&lt;&gt;"",ROUND(IF($F$3="SLP",IF(E171&lt;&gt;"",E171,D171),D171)*1.1,2),"")</f>
        <v>0</v>
      </c>
      <c r="G171" s="16">
        <v>1</v>
      </c>
    </row>
    <row r="172" spans="1:7" x14ac:dyDescent="0.2">
      <c r="A172" s="16" t="s">
        <v>725</v>
      </c>
      <c r="B172" s="16" t="s">
        <v>405</v>
      </c>
      <c r="C172" s="16" t="s">
        <v>307</v>
      </c>
      <c r="D172" s="193">
        <v>0</v>
      </c>
      <c r="E172" s="193">
        <v>0</v>
      </c>
      <c r="F172" s="20">
        <f>IF(D172&lt;&gt;"",ROUND(IF($F$3="SLP",IF(E172&lt;&gt;"",E172,D172),D172)*1.1,2),"")</f>
        <v>0</v>
      </c>
      <c r="G172" s="16">
        <v>1</v>
      </c>
    </row>
    <row r="173" spans="1:7" x14ac:dyDescent="0.2">
      <c r="A173" s="16" t="s">
        <v>726</v>
      </c>
      <c r="B173" s="16" t="s">
        <v>405</v>
      </c>
      <c r="C173" s="16" t="s">
        <v>308</v>
      </c>
      <c r="D173" s="193">
        <v>0</v>
      </c>
      <c r="E173" s="193">
        <v>0</v>
      </c>
      <c r="F173" s="20">
        <f>IF(D173&lt;&gt;"",ROUND(IF($F$3="SLP",IF(E173&lt;&gt;"",E173,D173),D173)*1.1,2),"")</f>
        <v>0</v>
      </c>
      <c r="G173" s="16">
        <v>1</v>
      </c>
    </row>
    <row r="174" spans="1:7" x14ac:dyDescent="0.2">
      <c r="A174" s="16"/>
      <c r="B174" s="16"/>
      <c r="C174" s="16"/>
      <c r="D174" s="193">
        <v>0</v>
      </c>
      <c r="E174" s="193">
        <v>0</v>
      </c>
      <c r="F174" s="20"/>
      <c r="G174" s="16"/>
    </row>
    <row r="175" spans="1:7" x14ac:dyDescent="0.2">
      <c r="A175" s="16" t="s">
        <v>525</v>
      </c>
      <c r="B175" s="16"/>
      <c r="C175" s="16"/>
      <c r="D175" s="193">
        <v>0</v>
      </c>
      <c r="E175" s="193">
        <v>0</v>
      </c>
      <c r="F175" s="20"/>
      <c r="G175" s="16"/>
    </row>
    <row r="176" spans="1:7" x14ac:dyDescent="0.2">
      <c r="A176" s="16" t="s">
        <v>721</v>
      </c>
      <c r="B176" s="16" t="s">
        <v>405</v>
      </c>
      <c r="C176" s="16" t="s">
        <v>303</v>
      </c>
      <c r="D176" s="193">
        <v>0</v>
      </c>
      <c r="E176" s="193">
        <v>0</v>
      </c>
      <c r="F176" s="20">
        <f>IF(D176&lt;&gt;"",ROUND(IF($F$3="SLP",IF(E176&lt;&gt;"",E176,D176),D176)*1.1,2),"")</f>
        <v>0</v>
      </c>
      <c r="G176" s="16">
        <v>1</v>
      </c>
    </row>
    <row r="177" spans="1:7" x14ac:dyDescent="0.2">
      <c r="A177" s="16" t="s">
        <v>722</v>
      </c>
      <c r="B177" s="16" t="s">
        <v>405</v>
      </c>
      <c r="C177" s="16" t="s">
        <v>304</v>
      </c>
      <c r="D177" s="193">
        <v>0</v>
      </c>
      <c r="E177" s="193">
        <v>0</v>
      </c>
      <c r="F177" s="20">
        <f>IF(D177&lt;&gt;"",ROUND(IF($F$3="SLP",IF(E177&lt;&gt;"",E177,D177),D177)*1.1,2),"")</f>
        <v>0</v>
      </c>
      <c r="G177" s="16">
        <v>1</v>
      </c>
    </row>
    <row r="178" spans="1:7" x14ac:dyDescent="0.2">
      <c r="A178" s="16" t="s">
        <v>723</v>
      </c>
      <c r="B178" s="16" t="s">
        <v>405</v>
      </c>
      <c r="C178" s="16" t="s">
        <v>305</v>
      </c>
      <c r="D178" s="193">
        <v>0</v>
      </c>
      <c r="E178" s="193">
        <v>0</v>
      </c>
      <c r="F178" s="20">
        <f>IF(D178&lt;&gt;"",ROUND(IF($F$3="SLP",IF(E178&lt;&gt;"",E178,D178),D178)*1.1,2),"")</f>
        <v>0</v>
      </c>
      <c r="G178" s="16">
        <v>1</v>
      </c>
    </row>
    <row r="179" spans="1:7" x14ac:dyDescent="0.2">
      <c r="A179" s="16"/>
      <c r="B179" s="16"/>
      <c r="C179" s="16"/>
      <c r="D179" s="193">
        <v>0</v>
      </c>
      <c r="E179" s="193">
        <v>0</v>
      </c>
      <c r="F179" s="20"/>
      <c r="G179" s="16"/>
    </row>
    <row r="180" spans="1:7" x14ac:dyDescent="0.2">
      <c r="A180" s="16" t="s">
        <v>526</v>
      </c>
      <c r="B180" s="16"/>
      <c r="C180" s="16"/>
      <c r="D180" s="193">
        <v>0</v>
      </c>
      <c r="E180" s="193">
        <v>0</v>
      </c>
      <c r="F180" s="20"/>
      <c r="G180" s="16"/>
    </row>
    <row r="181" spans="1:7" x14ac:dyDescent="0.2">
      <c r="A181" s="16" t="s">
        <v>727</v>
      </c>
      <c r="B181" s="16" t="s">
        <v>405</v>
      </c>
      <c r="C181" s="16" t="s">
        <v>300</v>
      </c>
      <c r="D181" s="193">
        <v>0</v>
      </c>
      <c r="E181" s="193">
        <v>0</v>
      </c>
      <c r="F181" s="20">
        <f>IF(D181&lt;&gt;"",ROUND(IF($F$3="SLP",IF(E181&lt;&gt;"",E181,D181),D181)*1.1,2),"")</f>
        <v>0</v>
      </c>
      <c r="G181" s="16">
        <v>1</v>
      </c>
    </row>
    <row r="182" spans="1:7" x14ac:dyDescent="0.2">
      <c r="A182" s="16" t="s">
        <v>728</v>
      </c>
      <c r="B182" s="16" t="s">
        <v>405</v>
      </c>
      <c r="C182" s="16" t="s">
        <v>301</v>
      </c>
      <c r="D182" s="193">
        <v>0</v>
      </c>
      <c r="E182" s="193">
        <v>0</v>
      </c>
      <c r="F182" s="20">
        <f>IF(D182&lt;&gt;"",ROUND(IF($F$3="SLP",IF(E182&lt;&gt;"",E182,D182),D182)*1.1,2),"")</f>
        <v>0</v>
      </c>
      <c r="G182" s="16">
        <v>1</v>
      </c>
    </row>
    <row r="183" spans="1:7" x14ac:dyDescent="0.2">
      <c r="A183" s="16" t="s">
        <v>729</v>
      </c>
      <c r="B183" s="16" t="s">
        <v>405</v>
      </c>
      <c r="C183" s="16" t="s">
        <v>302</v>
      </c>
      <c r="D183" s="193">
        <v>0</v>
      </c>
      <c r="E183" s="193">
        <v>0</v>
      </c>
      <c r="F183" s="20">
        <f>IF(D183&lt;&gt;"",ROUND(IF($F$3="SLP",IF(E183&lt;&gt;"",E183,D183),D183)*1.1,2),"")</f>
        <v>0</v>
      </c>
      <c r="G183" s="16">
        <v>1</v>
      </c>
    </row>
    <row r="184" spans="1:7" x14ac:dyDescent="0.2">
      <c r="A184" s="16"/>
      <c r="B184" s="16"/>
      <c r="C184" s="16"/>
      <c r="D184" s="193">
        <v>0</v>
      </c>
      <c r="E184" s="193">
        <v>0</v>
      </c>
      <c r="F184" s="20"/>
      <c r="G184" s="16"/>
    </row>
    <row r="185" spans="1:7" x14ac:dyDescent="0.2">
      <c r="A185" s="16" t="s">
        <v>527</v>
      </c>
      <c r="B185" s="16"/>
      <c r="C185" s="16"/>
      <c r="D185" s="193">
        <v>0</v>
      </c>
      <c r="E185" s="193">
        <v>0</v>
      </c>
      <c r="F185" s="20"/>
      <c r="G185" s="16"/>
    </row>
    <row r="186" spans="1:7" x14ac:dyDescent="0.2">
      <c r="A186" s="16" t="s">
        <v>730</v>
      </c>
      <c r="B186" s="16" t="s">
        <v>405</v>
      </c>
      <c r="C186" s="16" t="s">
        <v>297</v>
      </c>
      <c r="D186" s="193">
        <v>0</v>
      </c>
      <c r="E186" s="193">
        <v>0</v>
      </c>
      <c r="F186" s="20">
        <f>IF(D186&lt;&gt;"",ROUND(IF($F$3="SLP",IF(E186&lt;&gt;"",E186,D186),D186)*1.1,2),"")</f>
        <v>0</v>
      </c>
      <c r="G186" s="16">
        <v>1</v>
      </c>
    </row>
    <row r="187" spans="1:7" x14ac:dyDescent="0.2">
      <c r="A187" s="16" t="s">
        <v>731</v>
      </c>
      <c r="B187" s="16" t="s">
        <v>405</v>
      </c>
      <c r="C187" s="16" t="s">
        <v>298</v>
      </c>
      <c r="D187" s="193">
        <v>0</v>
      </c>
      <c r="E187" s="193">
        <v>0</v>
      </c>
      <c r="F187" s="20">
        <f>IF(D187&lt;&gt;"",ROUND(IF($F$3="SLP",IF(E187&lt;&gt;"",E187,D187),D187)*1.1,2),"")</f>
        <v>0</v>
      </c>
      <c r="G187" s="16">
        <v>1</v>
      </c>
    </row>
    <row r="188" spans="1:7" x14ac:dyDescent="0.2">
      <c r="A188" s="16" t="s">
        <v>732</v>
      </c>
      <c r="B188" s="16" t="s">
        <v>405</v>
      </c>
      <c r="C188" s="16" t="s">
        <v>299</v>
      </c>
      <c r="D188" s="193">
        <v>0</v>
      </c>
      <c r="E188" s="193">
        <v>0</v>
      </c>
      <c r="F188" s="20">
        <f>IF(D188&lt;&gt;"",ROUND(IF($F$3="SLP",IF(E188&lt;&gt;"",E188,D188),D188)*1.1,2),"")</f>
        <v>0</v>
      </c>
      <c r="G188" s="16">
        <v>1</v>
      </c>
    </row>
    <row r="189" spans="1:7" x14ac:dyDescent="0.2">
      <c r="A189" s="16"/>
      <c r="B189" s="16"/>
      <c r="C189" s="16"/>
      <c r="D189" s="193">
        <v>0</v>
      </c>
      <c r="E189" s="193">
        <v>0</v>
      </c>
      <c r="F189" s="20"/>
      <c r="G189" s="16"/>
    </row>
    <row r="190" spans="1:7" x14ac:dyDescent="0.2">
      <c r="A190" s="16" t="s">
        <v>528</v>
      </c>
      <c r="B190" s="16"/>
      <c r="C190" s="16"/>
      <c r="D190" s="193">
        <v>0</v>
      </c>
      <c r="E190" s="193">
        <v>0</v>
      </c>
      <c r="F190" s="20"/>
      <c r="G190" s="16"/>
    </row>
    <row r="191" spans="1:7" x14ac:dyDescent="0.2">
      <c r="A191" s="16" t="s">
        <v>264</v>
      </c>
      <c r="B191" s="16" t="s">
        <v>405</v>
      </c>
      <c r="C191" s="16" t="s">
        <v>265</v>
      </c>
      <c r="D191" s="193">
        <v>0</v>
      </c>
      <c r="E191" s="193">
        <v>0</v>
      </c>
      <c r="F191" s="20">
        <f>IF(D191&lt;&gt;"",ROUND(IF($F$3="SLP",IF(E191&lt;&gt;"",E191,D191),D191)*1.1,2),"")</f>
        <v>0</v>
      </c>
      <c r="G191" s="16">
        <v>1</v>
      </c>
    </row>
    <row r="192" spans="1:7" x14ac:dyDescent="0.2">
      <c r="A192" s="16" t="s">
        <v>266</v>
      </c>
      <c r="B192" s="16" t="s">
        <v>405</v>
      </c>
      <c r="C192" s="16" t="s">
        <v>267</v>
      </c>
      <c r="D192" s="193">
        <v>0</v>
      </c>
      <c r="E192" s="193">
        <v>0</v>
      </c>
      <c r="F192" s="20">
        <f>IF(D192&lt;&gt;"",ROUND(IF($F$3="SLP",IF(E192&lt;&gt;"",E192,D192),D192)*1.1,2),"")</f>
        <v>0</v>
      </c>
      <c r="G192" s="16">
        <v>1</v>
      </c>
    </row>
    <row r="193" spans="1:7" x14ac:dyDescent="0.2">
      <c r="A193" s="16" t="s">
        <v>268</v>
      </c>
      <c r="B193" s="16" t="s">
        <v>405</v>
      </c>
      <c r="C193" s="16" t="s">
        <v>269</v>
      </c>
      <c r="D193" s="193">
        <v>0</v>
      </c>
      <c r="E193" s="193">
        <v>0</v>
      </c>
      <c r="F193" s="20">
        <f>IF(D193&lt;&gt;"",ROUND(IF($F$3="SLP",IF(E193&lt;&gt;"",E193,D193),D193)*1.1,2),"")</f>
        <v>0</v>
      </c>
      <c r="G193" s="16">
        <v>1</v>
      </c>
    </row>
    <row r="194" spans="1:7" x14ac:dyDescent="0.2">
      <c r="A194" s="16"/>
      <c r="B194" s="16"/>
      <c r="C194" s="16"/>
      <c r="D194" s="193">
        <v>0</v>
      </c>
      <c r="E194" s="193">
        <v>0</v>
      </c>
      <c r="F194" s="20"/>
      <c r="G194" s="16"/>
    </row>
    <row r="195" spans="1:7" x14ac:dyDescent="0.2">
      <c r="A195" s="16" t="s">
        <v>529</v>
      </c>
      <c r="B195" s="16"/>
      <c r="C195" s="16"/>
      <c r="D195" s="193">
        <v>0</v>
      </c>
      <c r="E195" s="193">
        <v>0</v>
      </c>
      <c r="F195" s="20"/>
      <c r="G195" s="16"/>
    </row>
    <row r="196" spans="1:7" x14ac:dyDescent="0.2">
      <c r="A196" s="16" t="s">
        <v>740</v>
      </c>
      <c r="B196" s="16" t="s">
        <v>405</v>
      </c>
      <c r="C196" s="16" t="s">
        <v>283</v>
      </c>
      <c r="D196" s="193">
        <v>0</v>
      </c>
      <c r="E196" s="193">
        <v>0</v>
      </c>
      <c r="F196" s="20">
        <f t="shared" ref="F196:F203" si="15">IF(D196&lt;&gt;"",ROUND(IF($F$3="SLP",IF(E196&lt;&gt;"",E196,D196),D196)*1.1,2),"")</f>
        <v>0</v>
      </c>
      <c r="G196" s="16">
        <v>1</v>
      </c>
    </row>
    <row r="197" spans="1:7" x14ac:dyDescent="0.2">
      <c r="A197" s="16" t="s">
        <v>741</v>
      </c>
      <c r="B197" s="16" t="s">
        <v>405</v>
      </c>
      <c r="C197" s="16" t="s">
        <v>282</v>
      </c>
      <c r="D197" s="193">
        <v>0</v>
      </c>
      <c r="E197" s="193">
        <v>0</v>
      </c>
      <c r="F197" s="20">
        <f t="shared" si="15"/>
        <v>0</v>
      </c>
      <c r="G197" s="16">
        <v>1</v>
      </c>
    </row>
    <row r="198" spans="1:7" x14ac:dyDescent="0.2">
      <c r="A198" s="16" t="s">
        <v>909</v>
      </c>
      <c r="B198" s="16" t="s">
        <v>405</v>
      </c>
      <c r="C198" s="16" t="s">
        <v>910</v>
      </c>
      <c r="D198" s="193">
        <v>0</v>
      </c>
      <c r="E198" s="193">
        <v>0</v>
      </c>
      <c r="F198" s="20">
        <f t="shared" si="15"/>
        <v>0</v>
      </c>
      <c r="G198" s="16">
        <v>1</v>
      </c>
    </row>
    <row r="199" spans="1:7" x14ac:dyDescent="0.2">
      <c r="A199" s="16" t="s">
        <v>742</v>
      </c>
      <c r="B199" s="16" t="s">
        <v>405</v>
      </c>
      <c r="C199" s="16" t="s">
        <v>284</v>
      </c>
      <c r="D199" s="193">
        <v>0</v>
      </c>
      <c r="E199" s="193">
        <v>0</v>
      </c>
      <c r="F199" s="20">
        <f t="shared" si="15"/>
        <v>0</v>
      </c>
      <c r="G199" s="16">
        <v>1</v>
      </c>
    </row>
    <row r="200" spans="1:7" x14ac:dyDescent="0.2">
      <c r="A200" s="16" t="s">
        <v>743</v>
      </c>
      <c r="B200" s="16" t="s">
        <v>405</v>
      </c>
      <c r="C200" s="16" t="s">
        <v>288</v>
      </c>
      <c r="D200" s="193">
        <v>0</v>
      </c>
      <c r="E200" s="193">
        <v>0</v>
      </c>
      <c r="F200" s="20">
        <f t="shared" si="15"/>
        <v>0</v>
      </c>
      <c r="G200" s="16">
        <v>1</v>
      </c>
    </row>
    <row r="201" spans="1:7" x14ac:dyDescent="0.2">
      <c r="A201" s="16" t="s">
        <v>744</v>
      </c>
      <c r="B201" s="16" t="s">
        <v>405</v>
      </c>
      <c r="C201" s="16" t="s">
        <v>289</v>
      </c>
      <c r="D201" s="193">
        <v>0</v>
      </c>
      <c r="E201" s="193">
        <v>0</v>
      </c>
      <c r="F201" s="20">
        <f t="shared" si="15"/>
        <v>0</v>
      </c>
      <c r="G201" s="16">
        <v>1</v>
      </c>
    </row>
    <row r="202" spans="1:7" x14ac:dyDescent="0.2">
      <c r="A202" s="16" t="s">
        <v>745</v>
      </c>
      <c r="B202" s="16" t="s">
        <v>405</v>
      </c>
      <c r="C202" s="16" t="s">
        <v>290</v>
      </c>
      <c r="D202" s="193">
        <v>0</v>
      </c>
      <c r="E202" s="193">
        <v>0</v>
      </c>
      <c r="F202" s="20">
        <f t="shared" si="15"/>
        <v>0</v>
      </c>
      <c r="G202" s="16">
        <v>1</v>
      </c>
    </row>
    <row r="203" spans="1:7" x14ac:dyDescent="0.2">
      <c r="A203" s="16" t="s">
        <v>12</v>
      </c>
      <c r="B203" s="16" t="s">
        <v>405</v>
      </c>
      <c r="C203" s="16" t="s">
        <v>530</v>
      </c>
      <c r="D203" s="193">
        <v>0</v>
      </c>
      <c r="E203" s="193">
        <v>0</v>
      </c>
      <c r="F203" s="20">
        <f t="shared" si="15"/>
        <v>0</v>
      </c>
      <c r="G203" s="16">
        <v>1</v>
      </c>
    </row>
    <row r="204" spans="1:7" x14ac:dyDescent="0.2">
      <c r="A204" s="16"/>
      <c r="B204" s="16"/>
      <c r="C204" s="16"/>
      <c r="D204" s="193">
        <v>0</v>
      </c>
      <c r="E204" s="193">
        <v>0</v>
      </c>
      <c r="F204" s="20"/>
      <c r="G204" s="16"/>
    </row>
    <row r="205" spans="1:7" x14ac:dyDescent="0.2">
      <c r="A205" s="16" t="s">
        <v>531</v>
      </c>
      <c r="B205" s="16"/>
      <c r="C205" s="16"/>
      <c r="D205" s="193">
        <v>0</v>
      </c>
      <c r="E205" s="193">
        <v>0</v>
      </c>
      <c r="F205" s="20"/>
      <c r="G205" s="16"/>
    </row>
    <row r="206" spans="1:7" x14ac:dyDescent="0.2">
      <c r="A206" s="16" t="s">
        <v>733</v>
      </c>
      <c r="B206" s="16" t="s">
        <v>405</v>
      </c>
      <c r="C206" s="16" t="s">
        <v>286</v>
      </c>
      <c r="D206" s="193">
        <v>0</v>
      </c>
      <c r="E206" s="193">
        <v>0</v>
      </c>
      <c r="F206" s="20">
        <f t="shared" ref="F206:F213" si="16">IF(D206&lt;&gt;"",ROUND(IF($F$3="SLP",IF(E206&lt;&gt;"",E206,D206),D206)*1.1,2),"")</f>
        <v>0</v>
      </c>
      <c r="G206" s="16">
        <v>1</v>
      </c>
    </row>
    <row r="207" spans="1:7" x14ac:dyDescent="0.2">
      <c r="A207" s="16" t="s">
        <v>734</v>
      </c>
      <c r="B207" s="16" t="s">
        <v>405</v>
      </c>
      <c r="C207" s="16" t="s">
        <v>285</v>
      </c>
      <c r="D207" s="193">
        <v>0</v>
      </c>
      <c r="E207" s="193">
        <v>0</v>
      </c>
      <c r="F207" s="20">
        <f t="shared" si="16"/>
        <v>0</v>
      </c>
      <c r="G207" s="16">
        <v>1</v>
      </c>
    </row>
    <row r="208" spans="1:7" x14ac:dyDescent="0.2">
      <c r="A208" s="16" t="s">
        <v>911</v>
      </c>
      <c r="B208" s="16" t="s">
        <v>405</v>
      </c>
      <c r="C208" s="16" t="s">
        <v>912</v>
      </c>
      <c r="D208" s="193">
        <v>0</v>
      </c>
      <c r="E208" s="193">
        <v>0</v>
      </c>
      <c r="F208" s="20">
        <f t="shared" si="16"/>
        <v>0</v>
      </c>
      <c r="G208" s="16">
        <v>1</v>
      </c>
    </row>
    <row r="209" spans="1:7" x14ac:dyDescent="0.2">
      <c r="A209" s="16" t="s">
        <v>735</v>
      </c>
      <c r="B209" s="16" t="s">
        <v>405</v>
      </c>
      <c r="C209" s="16" t="s">
        <v>287</v>
      </c>
      <c r="D209" s="193">
        <v>0</v>
      </c>
      <c r="E209" s="193">
        <v>0</v>
      </c>
      <c r="F209" s="20">
        <f t="shared" si="16"/>
        <v>0</v>
      </c>
      <c r="G209" s="16">
        <v>1</v>
      </c>
    </row>
    <row r="210" spans="1:7" x14ac:dyDescent="0.2">
      <c r="A210" s="16" t="s">
        <v>736</v>
      </c>
      <c r="B210" s="16" t="s">
        <v>405</v>
      </c>
      <c r="C210" s="16" t="s">
        <v>309</v>
      </c>
      <c r="D210" s="193">
        <v>0</v>
      </c>
      <c r="E210" s="193">
        <v>0</v>
      </c>
      <c r="F210" s="20">
        <f t="shared" si="16"/>
        <v>0</v>
      </c>
      <c r="G210" s="16">
        <v>1</v>
      </c>
    </row>
    <row r="211" spans="1:7" x14ac:dyDescent="0.2">
      <c r="A211" s="16" t="s">
        <v>737</v>
      </c>
      <c r="B211" s="16" t="s">
        <v>405</v>
      </c>
      <c r="C211" s="16" t="s">
        <v>310</v>
      </c>
      <c r="D211" s="193">
        <v>0</v>
      </c>
      <c r="E211" s="193">
        <v>0</v>
      </c>
      <c r="F211" s="20">
        <f t="shared" si="16"/>
        <v>0</v>
      </c>
      <c r="G211" s="16">
        <v>1</v>
      </c>
    </row>
    <row r="212" spans="1:7" x14ac:dyDescent="0.2">
      <c r="A212" s="16" t="s">
        <v>738</v>
      </c>
      <c r="B212" s="16" t="s">
        <v>405</v>
      </c>
      <c r="C212" s="16" t="s">
        <v>311</v>
      </c>
      <c r="D212" s="193">
        <v>0</v>
      </c>
      <c r="E212" s="193">
        <v>0</v>
      </c>
      <c r="F212" s="20">
        <f t="shared" si="16"/>
        <v>0</v>
      </c>
      <c r="G212" s="16">
        <v>1</v>
      </c>
    </row>
    <row r="213" spans="1:7" x14ac:dyDescent="0.2">
      <c r="A213" s="16" t="s">
        <v>739</v>
      </c>
      <c r="B213" s="16" t="s">
        <v>405</v>
      </c>
      <c r="C213" s="16" t="s">
        <v>532</v>
      </c>
      <c r="D213" s="193">
        <v>0</v>
      </c>
      <c r="E213" s="193">
        <v>0</v>
      </c>
      <c r="F213" s="20">
        <f t="shared" si="16"/>
        <v>0</v>
      </c>
      <c r="G213" s="16">
        <v>1</v>
      </c>
    </row>
    <row r="214" spans="1:7" x14ac:dyDescent="0.2">
      <c r="A214" s="16"/>
      <c r="B214" s="16"/>
      <c r="C214" s="16"/>
      <c r="D214" s="193">
        <v>0</v>
      </c>
      <c r="E214" s="193">
        <v>0</v>
      </c>
      <c r="F214" s="20"/>
      <c r="G214" s="16"/>
    </row>
    <row r="215" spans="1:7" x14ac:dyDescent="0.2">
      <c r="A215" s="16" t="s">
        <v>533</v>
      </c>
      <c r="B215" s="16"/>
      <c r="C215" s="16"/>
      <c r="D215" s="193">
        <v>0</v>
      </c>
      <c r="E215" s="193">
        <v>0</v>
      </c>
      <c r="F215" s="20"/>
      <c r="G215" s="16"/>
    </row>
    <row r="216" spans="1:7" x14ac:dyDescent="0.2">
      <c r="A216" s="16" t="s">
        <v>1117</v>
      </c>
      <c r="B216" s="16" t="s">
        <v>405</v>
      </c>
      <c r="C216" s="16" t="s">
        <v>1118</v>
      </c>
      <c r="D216" s="193">
        <v>0</v>
      </c>
      <c r="E216" s="193">
        <v>0</v>
      </c>
      <c r="F216" s="20">
        <f>IF(D216&lt;&gt;"",ROUND(IF($F$3="SLP",IF(E216&lt;&gt;"",E216,D216),D216)*1.1,2),"")</f>
        <v>0</v>
      </c>
      <c r="G216" s="16">
        <v>5</v>
      </c>
    </row>
    <row r="217" spans="1:7" x14ac:dyDescent="0.2">
      <c r="A217" s="16" t="s">
        <v>1119</v>
      </c>
      <c r="B217" s="16" t="s">
        <v>405</v>
      </c>
      <c r="C217" s="16" t="s">
        <v>1116</v>
      </c>
      <c r="D217" s="193">
        <v>0</v>
      </c>
      <c r="E217" s="193">
        <v>0</v>
      </c>
      <c r="F217" s="20">
        <f>IF(D217&lt;&gt;"",ROUND(IF($F$3="SLP",IF(E217&lt;&gt;"",E217,D217),D217)*1.1,2),"")</f>
        <v>0</v>
      </c>
      <c r="G217" s="16">
        <v>5</v>
      </c>
    </row>
    <row r="218" spans="1:7" x14ac:dyDescent="0.2">
      <c r="A218" s="16" t="s">
        <v>312</v>
      </c>
      <c r="B218" s="16" t="s">
        <v>405</v>
      </c>
      <c r="C218" s="16" t="s">
        <v>313</v>
      </c>
      <c r="D218" s="193">
        <v>0</v>
      </c>
      <c r="E218" s="193">
        <v>0</v>
      </c>
      <c r="F218" s="20">
        <f>IF(D218&lt;&gt;"",ROUND(IF($F$3="SLP",IF(E218&lt;&gt;"",E218,D218),D218)*1.1,2),"")</f>
        <v>0</v>
      </c>
      <c r="G218" s="16">
        <v>5</v>
      </c>
    </row>
    <row r="219" spans="1:7" x14ac:dyDescent="0.2">
      <c r="A219" s="16"/>
      <c r="B219" s="16"/>
      <c r="C219" s="16"/>
      <c r="D219" s="193">
        <v>0</v>
      </c>
      <c r="E219" s="193">
        <v>0</v>
      </c>
      <c r="F219" s="20"/>
      <c r="G219" s="16"/>
    </row>
    <row r="220" spans="1:7" x14ac:dyDescent="0.2">
      <c r="A220" s="16" t="s">
        <v>65</v>
      </c>
      <c r="B220" s="16"/>
      <c r="C220" s="16"/>
      <c r="D220" s="193">
        <v>0</v>
      </c>
      <c r="E220" s="193">
        <v>0</v>
      </c>
      <c r="F220" s="20"/>
      <c r="G220" s="16"/>
    </row>
    <row r="221" spans="1:7" x14ac:dyDescent="0.2">
      <c r="A221" s="16" t="s">
        <v>534</v>
      </c>
      <c r="B221" s="16" t="s">
        <v>405</v>
      </c>
      <c r="C221" s="16" t="s">
        <v>535</v>
      </c>
      <c r="D221" s="193">
        <v>0</v>
      </c>
      <c r="E221" s="193">
        <v>0</v>
      </c>
      <c r="F221" s="20">
        <f t="shared" ref="F221:F252" si="17">IF(D221&lt;&gt;"",ROUND(IF($F$3="SLP",IF(E221&lt;&gt;"",E221,D221),D221)*1.1,2),"")</f>
        <v>0</v>
      </c>
      <c r="G221" s="16">
        <v>5</v>
      </c>
    </row>
    <row r="222" spans="1:7" x14ac:dyDescent="0.2">
      <c r="A222" s="16" t="s">
        <v>314</v>
      </c>
      <c r="B222" s="16" t="s">
        <v>405</v>
      </c>
      <c r="C222" s="16" t="s">
        <v>315</v>
      </c>
      <c r="D222" s="193">
        <v>0</v>
      </c>
      <c r="E222" s="193">
        <v>0</v>
      </c>
      <c r="F222" s="20">
        <f t="shared" si="17"/>
        <v>0</v>
      </c>
      <c r="G222" s="16">
        <v>5</v>
      </c>
    </row>
    <row r="223" spans="1:7" x14ac:dyDescent="0.2">
      <c r="A223" s="16" t="s">
        <v>316</v>
      </c>
      <c r="B223" s="16" t="s">
        <v>405</v>
      </c>
      <c r="C223" s="16" t="s">
        <v>317</v>
      </c>
      <c r="D223" s="193">
        <v>0</v>
      </c>
      <c r="E223" s="193">
        <v>0</v>
      </c>
      <c r="F223" s="20">
        <f t="shared" si="17"/>
        <v>0</v>
      </c>
      <c r="G223" s="16">
        <v>5</v>
      </c>
    </row>
    <row r="224" spans="1:7" x14ac:dyDescent="0.2">
      <c r="A224" s="16" t="s">
        <v>957</v>
      </c>
      <c r="B224" s="16" t="s">
        <v>405</v>
      </c>
      <c r="C224" s="16" t="s">
        <v>958</v>
      </c>
      <c r="D224" s="193">
        <v>0</v>
      </c>
      <c r="E224" s="193">
        <v>0</v>
      </c>
      <c r="F224" s="20">
        <f t="shared" si="17"/>
        <v>0</v>
      </c>
      <c r="G224" s="16">
        <v>5</v>
      </c>
    </row>
    <row r="225" spans="1:7" x14ac:dyDescent="0.2">
      <c r="A225" s="16" t="s">
        <v>777</v>
      </c>
      <c r="B225" s="16" t="s">
        <v>405</v>
      </c>
      <c r="C225" s="16" t="s">
        <v>769</v>
      </c>
      <c r="D225" s="193">
        <v>0</v>
      </c>
      <c r="E225" s="193">
        <v>0</v>
      </c>
      <c r="F225" s="20">
        <f t="shared" si="17"/>
        <v>0</v>
      </c>
      <c r="G225" s="16">
        <v>5</v>
      </c>
    </row>
    <row r="226" spans="1:7" x14ac:dyDescent="0.2">
      <c r="A226" s="16" t="s">
        <v>949</v>
      </c>
      <c r="B226" s="16" t="s">
        <v>405</v>
      </c>
      <c r="C226" s="16" t="s">
        <v>950</v>
      </c>
      <c r="D226" s="193">
        <v>0</v>
      </c>
      <c r="E226" s="193">
        <v>0</v>
      </c>
      <c r="F226" s="20">
        <f t="shared" si="17"/>
        <v>0</v>
      </c>
      <c r="G226" s="16">
        <v>5</v>
      </c>
    </row>
    <row r="227" spans="1:7" x14ac:dyDescent="0.2">
      <c r="A227" s="16" t="s">
        <v>951</v>
      </c>
      <c r="B227" s="16" t="s">
        <v>405</v>
      </c>
      <c r="C227" s="16" t="s">
        <v>952</v>
      </c>
      <c r="D227" s="193">
        <v>0</v>
      </c>
      <c r="E227" s="193">
        <v>0</v>
      </c>
      <c r="F227" s="20">
        <f t="shared" si="17"/>
        <v>0</v>
      </c>
      <c r="G227" s="16">
        <v>5</v>
      </c>
    </row>
    <row r="228" spans="1:7" x14ac:dyDescent="0.2">
      <c r="A228" s="16" t="s">
        <v>913</v>
      </c>
      <c r="B228" s="16" t="s">
        <v>405</v>
      </c>
      <c r="C228" s="16" t="s">
        <v>914</v>
      </c>
      <c r="D228" s="193">
        <v>0</v>
      </c>
      <c r="E228" s="193">
        <v>0</v>
      </c>
      <c r="F228" s="20">
        <f t="shared" si="17"/>
        <v>0</v>
      </c>
      <c r="G228" s="16">
        <v>5</v>
      </c>
    </row>
    <row r="229" spans="1:7" x14ac:dyDescent="0.2">
      <c r="A229" s="16" t="s">
        <v>536</v>
      </c>
      <c r="B229" s="16" t="s">
        <v>405</v>
      </c>
      <c r="C229" s="16" t="s">
        <v>537</v>
      </c>
      <c r="D229" s="193">
        <v>0</v>
      </c>
      <c r="E229" s="193">
        <v>0</v>
      </c>
      <c r="F229" s="20">
        <f t="shared" si="17"/>
        <v>0</v>
      </c>
      <c r="G229" s="16">
        <v>5</v>
      </c>
    </row>
    <row r="230" spans="1:7" x14ac:dyDescent="0.2">
      <c r="A230" s="16" t="s">
        <v>318</v>
      </c>
      <c r="B230" s="16" t="s">
        <v>405</v>
      </c>
      <c r="C230" s="16" t="s">
        <v>319</v>
      </c>
      <c r="D230" s="193">
        <v>0</v>
      </c>
      <c r="E230" s="193">
        <v>0</v>
      </c>
      <c r="F230" s="20">
        <f t="shared" si="17"/>
        <v>0</v>
      </c>
      <c r="G230" s="16">
        <v>5</v>
      </c>
    </row>
    <row r="231" spans="1:7" x14ac:dyDescent="0.2">
      <c r="A231" s="16" t="s">
        <v>320</v>
      </c>
      <c r="B231" s="16" t="s">
        <v>405</v>
      </c>
      <c r="C231" s="16" t="s">
        <v>321</v>
      </c>
      <c r="D231" s="193">
        <v>0</v>
      </c>
      <c r="E231" s="193">
        <v>0</v>
      </c>
      <c r="F231" s="20">
        <f t="shared" si="17"/>
        <v>0</v>
      </c>
      <c r="G231" s="16">
        <v>5</v>
      </c>
    </row>
    <row r="232" spans="1:7" x14ac:dyDescent="0.2">
      <c r="A232" s="16" t="s">
        <v>959</v>
      </c>
      <c r="B232" s="16" t="s">
        <v>405</v>
      </c>
      <c r="C232" s="16" t="s">
        <v>958</v>
      </c>
      <c r="D232" s="193">
        <v>0</v>
      </c>
      <c r="E232" s="193">
        <v>0</v>
      </c>
      <c r="F232" s="20">
        <f t="shared" si="17"/>
        <v>0</v>
      </c>
      <c r="G232" s="16">
        <v>5</v>
      </c>
    </row>
    <row r="233" spans="1:7" x14ac:dyDescent="0.2">
      <c r="A233" s="16" t="s">
        <v>778</v>
      </c>
      <c r="B233" s="16" t="s">
        <v>405</v>
      </c>
      <c r="C233" s="16" t="s">
        <v>770</v>
      </c>
      <c r="D233" s="193">
        <v>0</v>
      </c>
      <c r="E233" s="193">
        <v>0</v>
      </c>
      <c r="F233" s="20">
        <f t="shared" si="17"/>
        <v>0</v>
      </c>
      <c r="G233" s="16">
        <v>5</v>
      </c>
    </row>
    <row r="234" spans="1:7" x14ac:dyDescent="0.2">
      <c r="A234" s="16" t="s">
        <v>953</v>
      </c>
      <c r="B234" s="16" t="s">
        <v>405</v>
      </c>
      <c r="C234" s="16" t="s">
        <v>955</v>
      </c>
      <c r="D234" s="193">
        <v>0</v>
      </c>
      <c r="E234" s="193">
        <v>0</v>
      </c>
      <c r="F234" s="20">
        <f t="shared" si="17"/>
        <v>0</v>
      </c>
      <c r="G234" s="16">
        <v>5</v>
      </c>
    </row>
    <row r="235" spans="1:7" x14ac:dyDescent="0.2">
      <c r="A235" s="16" t="s">
        <v>954</v>
      </c>
      <c r="B235" s="16" t="s">
        <v>405</v>
      </c>
      <c r="C235" s="16" t="s">
        <v>956</v>
      </c>
      <c r="D235" s="193">
        <v>0</v>
      </c>
      <c r="E235" s="193">
        <v>0</v>
      </c>
      <c r="F235" s="20">
        <f t="shared" si="17"/>
        <v>0</v>
      </c>
      <c r="G235" s="16">
        <v>5</v>
      </c>
    </row>
    <row r="236" spans="1:7" x14ac:dyDescent="0.2">
      <c r="A236" s="16" t="s">
        <v>915</v>
      </c>
      <c r="B236" s="16" t="s">
        <v>405</v>
      </c>
      <c r="C236" s="16" t="s">
        <v>916</v>
      </c>
      <c r="D236" s="193">
        <v>0</v>
      </c>
      <c r="E236" s="193">
        <v>0</v>
      </c>
      <c r="F236" s="20">
        <f t="shared" si="17"/>
        <v>0</v>
      </c>
      <c r="G236" s="16">
        <v>5</v>
      </c>
    </row>
    <row r="237" spans="1:7" x14ac:dyDescent="0.2">
      <c r="A237" s="16" t="s">
        <v>960</v>
      </c>
      <c r="B237" s="16" t="s">
        <v>405</v>
      </c>
      <c r="C237" s="16" t="s">
        <v>974</v>
      </c>
      <c r="D237" s="193">
        <v>0</v>
      </c>
      <c r="E237" s="193">
        <v>0</v>
      </c>
      <c r="F237" s="20">
        <f t="shared" si="17"/>
        <v>0</v>
      </c>
      <c r="G237" s="16">
        <v>5</v>
      </c>
    </row>
    <row r="238" spans="1:7" x14ac:dyDescent="0.2">
      <c r="A238" s="16" t="s">
        <v>322</v>
      </c>
      <c r="B238" s="16" t="s">
        <v>405</v>
      </c>
      <c r="C238" s="16" t="s">
        <v>323</v>
      </c>
      <c r="D238" s="193">
        <v>0</v>
      </c>
      <c r="E238" s="193">
        <v>0</v>
      </c>
      <c r="F238" s="20">
        <f t="shared" si="17"/>
        <v>0</v>
      </c>
      <c r="G238" s="16">
        <v>5</v>
      </c>
    </row>
    <row r="239" spans="1:7" x14ac:dyDescent="0.2">
      <c r="A239" s="16" t="s">
        <v>324</v>
      </c>
      <c r="B239" s="16" t="s">
        <v>405</v>
      </c>
      <c r="C239" s="16" t="s">
        <v>325</v>
      </c>
      <c r="D239" s="193">
        <v>0</v>
      </c>
      <c r="E239" s="193">
        <v>0</v>
      </c>
      <c r="F239" s="20">
        <f t="shared" si="17"/>
        <v>0</v>
      </c>
      <c r="G239" s="16">
        <v>5</v>
      </c>
    </row>
    <row r="240" spans="1:7" x14ac:dyDescent="0.2">
      <c r="A240" s="16" t="s">
        <v>961</v>
      </c>
      <c r="B240" s="16" t="s">
        <v>405</v>
      </c>
      <c r="C240" s="16" t="s">
        <v>970</v>
      </c>
      <c r="D240" s="193">
        <v>0</v>
      </c>
      <c r="E240" s="193">
        <v>0</v>
      </c>
      <c r="F240" s="20">
        <f t="shared" si="17"/>
        <v>0</v>
      </c>
      <c r="G240" s="16">
        <v>5</v>
      </c>
    </row>
    <row r="241" spans="1:7" x14ac:dyDescent="0.2">
      <c r="A241" s="16" t="s">
        <v>779</v>
      </c>
      <c r="B241" s="16" t="s">
        <v>405</v>
      </c>
      <c r="C241" s="16" t="s">
        <v>776</v>
      </c>
      <c r="D241" s="193">
        <v>0</v>
      </c>
      <c r="E241" s="193">
        <v>0</v>
      </c>
      <c r="F241" s="20">
        <f t="shared" si="17"/>
        <v>0</v>
      </c>
      <c r="G241" s="16">
        <v>5</v>
      </c>
    </row>
    <row r="242" spans="1:7" x14ac:dyDescent="0.2">
      <c r="A242" s="16" t="s">
        <v>962</v>
      </c>
      <c r="B242" s="16" t="s">
        <v>405</v>
      </c>
      <c r="C242" s="16" t="s">
        <v>973</v>
      </c>
      <c r="D242" s="193">
        <v>0</v>
      </c>
      <c r="E242" s="193">
        <v>0</v>
      </c>
      <c r="F242" s="20">
        <f t="shared" si="17"/>
        <v>0</v>
      </c>
      <c r="G242" s="16">
        <v>5</v>
      </c>
    </row>
    <row r="243" spans="1:7" x14ac:dyDescent="0.2">
      <c r="A243" s="16" t="s">
        <v>963</v>
      </c>
      <c r="B243" s="16" t="s">
        <v>405</v>
      </c>
      <c r="C243" s="16" t="s">
        <v>972</v>
      </c>
      <c r="D243" s="193">
        <v>0</v>
      </c>
      <c r="E243" s="193">
        <v>0</v>
      </c>
      <c r="F243" s="20">
        <f t="shared" si="17"/>
        <v>0</v>
      </c>
      <c r="G243" s="16">
        <v>5</v>
      </c>
    </row>
    <row r="244" spans="1:7" x14ac:dyDescent="0.2">
      <c r="A244" s="16" t="s">
        <v>917</v>
      </c>
      <c r="B244" s="16" t="s">
        <v>405</v>
      </c>
      <c r="C244" s="16" t="s">
        <v>918</v>
      </c>
      <c r="D244" s="193">
        <v>0</v>
      </c>
      <c r="E244" s="193">
        <v>0</v>
      </c>
      <c r="F244" s="20">
        <f t="shared" si="17"/>
        <v>0</v>
      </c>
      <c r="G244" s="16">
        <v>5</v>
      </c>
    </row>
    <row r="245" spans="1:7" x14ac:dyDescent="0.2">
      <c r="A245" s="16" t="s">
        <v>964</v>
      </c>
      <c r="B245" s="16" t="s">
        <v>405</v>
      </c>
      <c r="C245" s="16" t="s">
        <v>971</v>
      </c>
      <c r="D245" s="193">
        <v>0</v>
      </c>
      <c r="E245" s="193">
        <v>0</v>
      </c>
      <c r="F245" s="20">
        <f t="shared" si="17"/>
        <v>0</v>
      </c>
      <c r="G245" s="16">
        <v>5</v>
      </c>
    </row>
    <row r="246" spans="1:7" x14ac:dyDescent="0.2">
      <c r="A246" s="16" t="s">
        <v>326</v>
      </c>
      <c r="B246" s="16" t="s">
        <v>405</v>
      </c>
      <c r="C246" s="16" t="s">
        <v>327</v>
      </c>
      <c r="D246" s="193">
        <v>0</v>
      </c>
      <c r="E246" s="193">
        <v>0</v>
      </c>
      <c r="F246" s="20">
        <f t="shared" si="17"/>
        <v>0</v>
      </c>
      <c r="G246" s="16">
        <v>5</v>
      </c>
    </row>
    <row r="247" spans="1:7" x14ac:dyDescent="0.2">
      <c r="A247" s="16" t="s">
        <v>328</v>
      </c>
      <c r="B247" s="16" t="s">
        <v>405</v>
      </c>
      <c r="C247" s="16" t="s">
        <v>329</v>
      </c>
      <c r="D247" s="193">
        <v>0</v>
      </c>
      <c r="E247" s="193">
        <v>0</v>
      </c>
      <c r="F247" s="20">
        <f t="shared" si="17"/>
        <v>0</v>
      </c>
      <c r="G247" s="16">
        <v>5</v>
      </c>
    </row>
    <row r="248" spans="1:7" x14ac:dyDescent="0.2">
      <c r="A248" s="16" t="s">
        <v>965</v>
      </c>
      <c r="B248" s="16" t="s">
        <v>405</v>
      </c>
      <c r="C248" s="16" t="s">
        <v>970</v>
      </c>
      <c r="D248" s="193">
        <v>0</v>
      </c>
      <c r="E248" s="193">
        <v>0</v>
      </c>
      <c r="F248" s="20">
        <f t="shared" si="17"/>
        <v>0</v>
      </c>
      <c r="G248" s="16">
        <v>5</v>
      </c>
    </row>
    <row r="249" spans="1:7" x14ac:dyDescent="0.2">
      <c r="A249" s="16" t="s">
        <v>780</v>
      </c>
      <c r="B249" s="16" t="s">
        <v>405</v>
      </c>
      <c r="C249" s="16" t="s">
        <v>771</v>
      </c>
      <c r="D249" s="193">
        <v>0</v>
      </c>
      <c r="E249" s="193">
        <v>0</v>
      </c>
      <c r="F249" s="20">
        <f t="shared" si="17"/>
        <v>0</v>
      </c>
      <c r="G249" s="16">
        <v>5</v>
      </c>
    </row>
    <row r="250" spans="1:7" x14ac:dyDescent="0.2">
      <c r="A250" s="16" t="s">
        <v>966</v>
      </c>
      <c r="B250" s="16" t="s">
        <v>405</v>
      </c>
      <c r="C250" s="16" t="s">
        <v>969</v>
      </c>
      <c r="D250" s="193">
        <v>0</v>
      </c>
      <c r="E250" s="193">
        <v>0</v>
      </c>
      <c r="F250" s="20">
        <f t="shared" si="17"/>
        <v>0</v>
      </c>
      <c r="G250" s="16">
        <v>5</v>
      </c>
    </row>
    <row r="251" spans="1:7" x14ac:dyDescent="0.2">
      <c r="A251" s="16" t="s">
        <v>967</v>
      </c>
      <c r="B251" s="16" t="s">
        <v>405</v>
      </c>
      <c r="C251" s="16" t="s">
        <v>968</v>
      </c>
      <c r="D251" s="193">
        <v>0</v>
      </c>
      <c r="E251" s="193">
        <v>0</v>
      </c>
      <c r="F251" s="20">
        <f t="shared" si="17"/>
        <v>0</v>
      </c>
      <c r="G251" s="16">
        <v>5</v>
      </c>
    </row>
    <row r="252" spans="1:7" x14ac:dyDescent="0.2">
      <c r="A252" s="16" t="s">
        <v>919</v>
      </c>
      <c r="B252" s="16" t="s">
        <v>405</v>
      </c>
      <c r="C252" s="16" t="s">
        <v>920</v>
      </c>
      <c r="D252" s="193">
        <v>0</v>
      </c>
      <c r="E252" s="193">
        <v>0</v>
      </c>
      <c r="F252" s="20">
        <f t="shared" si="17"/>
        <v>0</v>
      </c>
      <c r="G252" s="16">
        <v>5</v>
      </c>
    </row>
    <row r="253" spans="1:7" x14ac:dyDescent="0.2">
      <c r="A253" s="16" t="s">
        <v>975</v>
      </c>
      <c r="B253" s="16" t="s">
        <v>405</v>
      </c>
      <c r="C253" s="16" t="s">
        <v>980</v>
      </c>
      <c r="D253" s="193">
        <v>0</v>
      </c>
      <c r="E253" s="193">
        <v>0</v>
      </c>
      <c r="F253" s="20">
        <f t="shared" ref="F253:F285" si="18">IF(D253&lt;&gt;"",ROUND(IF($F$3="SLP",IF(E253&lt;&gt;"",E253,D253),D253)*1.1,2),"")</f>
        <v>0</v>
      </c>
      <c r="G253" s="16">
        <v>5</v>
      </c>
    </row>
    <row r="254" spans="1:7" x14ac:dyDescent="0.2">
      <c r="A254" s="16" t="s">
        <v>976</v>
      </c>
      <c r="B254" s="16" t="s">
        <v>405</v>
      </c>
      <c r="C254" s="16" t="s">
        <v>981</v>
      </c>
      <c r="D254" s="193">
        <v>0</v>
      </c>
      <c r="E254" s="193">
        <v>0</v>
      </c>
      <c r="F254" s="20">
        <f t="shared" si="18"/>
        <v>0</v>
      </c>
      <c r="G254" s="16">
        <v>5</v>
      </c>
    </row>
    <row r="255" spans="1:7" x14ac:dyDescent="0.2">
      <c r="A255" s="16" t="s">
        <v>977</v>
      </c>
      <c r="B255" s="16" t="s">
        <v>405</v>
      </c>
      <c r="C255" s="16" t="s">
        <v>982</v>
      </c>
      <c r="D255" s="193">
        <v>0</v>
      </c>
      <c r="E255" s="193">
        <v>0</v>
      </c>
      <c r="F255" s="20">
        <f t="shared" si="18"/>
        <v>0</v>
      </c>
      <c r="G255" s="16">
        <v>5</v>
      </c>
    </row>
    <row r="256" spans="1:7" x14ac:dyDescent="0.2">
      <c r="A256" s="16" t="s">
        <v>978</v>
      </c>
      <c r="B256" s="16" t="s">
        <v>405</v>
      </c>
      <c r="C256" s="16" t="s">
        <v>983</v>
      </c>
      <c r="D256" s="193">
        <v>0</v>
      </c>
      <c r="E256" s="193">
        <v>0</v>
      </c>
      <c r="F256" s="20">
        <f t="shared" si="18"/>
        <v>0</v>
      </c>
      <c r="G256" s="16">
        <v>5</v>
      </c>
    </row>
    <row r="257" spans="1:7" x14ac:dyDescent="0.2">
      <c r="A257" s="16" t="s">
        <v>979</v>
      </c>
      <c r="B257" s="16" t="s">
        <v>405</v>
      </c>
      <c r="C257" s="16" t="s">
        <v>984</v>
      </c>
      <c r="D257" s="193">
        <v>0</v>
      </c>
      <c r="E257" s="193">
        <v>0</v>
      </c>
      <c r="F257" s="20">
        <f t="shared" si="18"/>
        <v>0</v>
      </c>
      <c r="G257" s="16">
        <v>5</v>
      </c>
    </row>
    <row r="258" spans="1:7" x14ac:dyDescent="0.2">
      <c r="A258" s="16" t="s">
        <v>985</v>
      </c>
      <c r="B258" s="16" t="s">
        <v>405</v>
      </c>
      <c r="C258" s="16" t="s">
        <v>986</v>
      </c>
      <c r="D258" s="193">
        <v>0</v>
      </c>
      <c r="E258" s="193">
        <v>0</v>
      </c>
      <c r="F258" s="20">
        <f t="shared" si="18"/>
        <v>0</v>
      </c>
      <c r="G258" s="16">
        <v>5</v>
      </c>
    </row>
    <row r="259" spans="1:7" x14ac:dyDescent="0.2">
      <c r="A259" s="16" t="s">
        <v>330</v>
      </c>
      <c r="B259" s="16" t="s">
        <v>405</v>
      </c>
      <c r="C259" s="16" t="s">
        <v>331</v>
      </c>
      <c r="D259" s="193">
        <v>0</v>
      </c>
      <c r="E259" s="193">
        <v>0</v>
      </c>
      <c r="F259" s="20">
        <f t="shared" si="18"/>
        <v>0</v>
      </c>
      <c r="G259" s="16">
        <v>5</v>
      </c>
    </row>
    <row r="260" spans="1:7" x14ac:dyDescent="0.2">
      <c r="A260" s="16" t="s">
        <v>332</v>
      </c>
      <c r="B260" s="16" t="s">
        <v>405</v>
      </c>
      <c r="C260" s="16" t="s">
        <v>333</v>
      </c>
      <c r="D260" s="193">
        <v>0</v>
      </c>
      <c r="E260" s="193">
        <v>0</v>
      </c>
      <c r="F260" s="20">
        <f t="shared" si="18"/>
        <v>0</v>
      </c>
      <c r="G260" s="16">
        <v>5</v>
      </c>
    </row>
    <row r="261" spans="1:7" x14ac:dyDescent="0.2">
      <c r="A261" s="16" t="s">
        <v>987</v>
      </c>
      <c r="B261" s="16" t="s">
        <v>405</v>
      </c>
      <c r="C261" s="16" t="s">
        <v>988</v>
      </c>
      <c r="D261" s="193">
        <v>0</v>
      </c>
      <c r="E261" s="193">
        <v>0</v>
      </c>
      <c r="F261" s="20">
        <f t="shared" si="18"/>
        <v>0</v>
      </c>
      <c r="G261" s="16">
        <v>5</v>
      </c>
    </row>
    <row r="262" spans="1:7" x14ac:dyDescent="0.2">
      <c r="A262" s="16" t="s">
        <v>781</v>
      </c>
      <c r="B262" s="16" t="s">
        <v>405</v>
      </c>
      <c r="C262" s="16" t="s">
        <v>772</v>
      </c>
      <c r="D262" s="193">
        <v>0</v>
      </c>
      <c r="E262" s="193">
        <v>0</v>
      </c>
      <c r="F262" s="20">
        <f t="shared" si="18"/>
        <v>0</v>
      </c>
      <c r="G262" s="16">
        <v>5</v>
      </c>
    </row>
    <row r="263" spans="1:7" x14ac:dyDescent="0.2">
      <c r="A263" s="16" t="s">
        <v>989</v>
      </c>
      <c r="B263" s="16" t="s">
        <v>405</v>
      </c>
      <c r="C263" s="16" t="s">
        <v>990</v>
      </c>
      <c r="D263" s="193">
        <v>0</v>
      </c>
      <c r="E263" s="193">
        <v>0</v>
      </c>
      <c r="F263" s="20">
        <f t="shared" si="18"/>
        <v>0</v>
      </c>
      <c r="G263" s="16">
        <v>5</v>
      </c>
    </row>
    <row r="264" spans="1:7" x14ac:dyDescent="0.2">
      <c r="A264" s="16" t="s">
        <v>991</v>
      </c>
      <c r="B264" s="16" t="s">
        <v>405</v>
      </c>
      <c r="C264" s="16" t="s">
        <v>992</v>
      </c>
      <c r="D264" s="193">
        <v>0</v>
      </c>
      <c r="E264" s="193">
        <v>0</v>
      </c>
      <c r="F264" s="20">
        <f t="shared" si="18"/>
        <v>0</v>
      </c>
      <c r="G264" s="16">
        <v>5</v>
      </c>
    </row>
    <row r="265" spans="1:7" x14ac:dyDescent="0.2">
      <c r="A265" s="16" t="s">
        <v>921</v>
      </c>
      <c r="B265" s="16" t="s">
        <v>405</v>
      </c>
      <c r="C265" s="16" t="s">
        <v>922</v>
      </c>
      <c r="D265" s="193">
        <v>0</v>
      </c>
      <c r="E265" s="193">
        <v>0</v>
      </c>
      <c r="F265" s="20">
        <f t="shared" si="18"/>
        <v>0</v>
      </c>
      <c r="G265" s="16">
        <v>5</v>
      </c>
    </row>
    <row r="266" spans="1:7" x14ac:dyDescent="0.2">
      <c r="A266" s="16" t="s">
        <v>993</v>
      </c>
      <c r="B266" s="16" t="s">
        <v>405</v>
      </c>
      <c r="C266" s="16" t="s">
        <v>994</v>
      </c>
      <c r="D266" s="193">
        <v>0</v>
      </c>
      <c r="E266" s="193">
        <v>0</v>
      </c>
      <c r="F266" s="20">
        <f t="shared" si="18"/>
        <v>0</v>
      </c>
      <c r="G266" s="16">
        <v>5</v>
      </c>
    </row>
    <row r="267" spans="1:7" x14ac:dyDescent="0.2">
      <c r="A267" s="16" t="s">
        <v>995</v>
      </c>
      <c r="B267" s="16" t="s">
        <v>405</v>
      </c>
      <c r="C267" s="16" t="s">
        <v>996</v>
      </c>
      <c r="D267" s="193">
        <v>0</v>
      </c>
      <c r="E267" s="193">
        <v>0</v>
      </c>
      <c r="F267" s="20">
        <f t="shared" si="18"/>
        <v>0</v>
      </c>
      <c r="G267" s="16">
        <v>5</v>
      </c>
    </row>
    <row r="268" spans="1:7" x14ac:dyDescent="0.2">
      <c r="A268" s="16" t="s">
        <v>997</v>
      </c>
      <c r="B268" s="16" t="s">
        <v>405</v>
      </c>
      <c r="C268" s="16" t="s">
        <v>1002</v>
      </c>
      <c r="D268" s="193">
        <v>0</v>
      </c>
      <c r="E268" s="193">
        <v>0</v>
      </c>
      <c r="F268" s="20">
        <f t="shared" si="18"/>
        <v>0</v>
      </c>
      <c r="G268" s="16">
        <v>5</v>
      </c>
    </row>
    <row r="269" spans="1:7" x14ac:dyDescent="0.2">
      <c r="A269" s="16" t="s">
        <v>998</v>
      </c>
      <c r="B269" s="16" t="s">
        <v>405</v>
      </c>
      <c r="C269" s="16" t="s">
        <v>1001</v>
      </c>
      <c r="D269" s="193">
        <v>0</v>
      </c>
      <c r="E269" s="193">
        <v>0</v>
      </c>
      <c r="F269" s="20">
        <f t="shared" si="18"/>
        <v>0</v>
      </c>
      <c r="G269" s="16">
        <v>5</v>
      </c>
    </row>
    <row r="270" spans="1:7" x14ac:dyDescent="0.2">
      <c r="A270" s="16" t="s">
        <v>999</v>
      </c>
      <c r="B270" s="16" t="s">
        <v>405</v>
      </c>
      <c r="C270" s="16" t="s">
        <v>1000</v>
      </c>
      <c r="D270" s="193">
        <v>0</v>
      </c>
      <c r="E270" s="193">
        <v>0</v>
      </c>
      <c r="F270" s="20">
        <f t="shared" si="18"/>
        <v>0</v>
      </c>
      <c r="G270" s="16">
        <v>5</v>
      </c>
    </row>
    <row r="271" spans="1:7" x14ac:dyDescent="0.2">
      <c r="A271" s="16" t="s">
        <v>1114</v>
      </c>
      <c r="B271" s="16" t="s">
        <v>405</v>
      </c>
      <c r="C271" s="16" t="s">
        <v>1115</v>
      </c>
      <c r="D271" s="193">
        <v>0</v>
      </c>
      <c r="E271" s="193">
        <v>0</v>
      </c>
      <c r="F271" s="20">
        <f>IF(D271&lt;&gt;"",ROUND(IF($F$3="SLP",IF(E271&lt;&gt;"",E271,D271),D271)*1.1,2),"")</f>
        <v>0</v>
      </c>
      <c r="G271" s="16">
        <v>5</v>
      </c>
    </row>
    <row r="272" spans="1:7" x14ac:dyDescent="0.2">
      <c r="A272" s="16" t="s">
        <v>1003</v>
      </c>
      <c r="B272" s="16" t="s">
        <v>405</v>
      </c>
      <c r="C272" s="16" t="s">
        <v>1006</v>
      </c>
      <c r="D272" s="193">
        <v>0</v>
      </c>
      <c r="E272" s="193">
        <v>0</v>
      </c>
      <c r="F272" s="20">
        <f t="shared" si="18"/>
        <v>0</v>
      </c>
      <c r="G272" s="16">
        <v>5</v>
      </c>
    </row>
    <row r="273" spans="1:7" x14ac:dyDescent="0.2">
      <c r="A273" s="16" t="s">
        <v>1004</v>
      </c>
      <c r="B273" s="16" t="s">
        <v>405</v>
      </c>
      <c r="C273" s="16" t="s">
        <v>1005</v>
      </c>
      <c r="D273" s="193">
        <v>0</v>
      </c>
      <c r="E273" s="193">
        <v>0</v>
      </c>
      <c r="F273" s="20">
        <f t="shared" si="18"/>
        <v>0</v>
      </c>
      <c r="G273" s="16">
        <v>5</v>
      </c>
    </row>
    <row r="274" spans="1:7" x14ac:dyDescent="0.2">
      <c r="A274" s="16" t="s">
        <v>1007</v>
      </c>
      <c r="B274" s="16" t="s">
        <v>405</v>
      </c>
      <c r="C274" s="16" t="s">
        <v>1008</v>
      </c>
      <c r="D274" s="193">
        <v>0</v>
      </c>
      <c r="E274" s="193">
        <v>0</v>
      </c>
      <c r="F274" s="20">
        <f t="shared" si="18"/>
        <v>0</v>
      </c>
      <c r="G274" s="16">
        <v>5</v>
      </c>
    </row>
    <row r="275" spans="1:7" x14ac:dyDescent="0.2">
      <c r="A275" s="16" t="s">
        <v>1009</v>
      </c>
      <c r="B275" s="16" t="s">
        <v>405</v>
      </c>
      <c r="C275" s="16" t="s">
        <v>1010</v>
      </c>
      <c r="D275" s="193">
        <v>0</v>
      </c>
      <c r="E275" s="193">
        <v>0</v>
      </c>
      <c r="F275" s="20">
        <f t="shared" si="18"/>
        <v>0</v>
      </c>
      <c r="G275" s="16">
        <v>5</v>
      </c>
    </row>
    <row r="276" spans="1:7" x14ac:dyDescent="0.2">
      <c r="A276" s="16" t="s">
        <v>1011</v>
      </c>
      <c r="B276" s="16" t="s">
        <v>405</v>
      </c>
      <c r="C276" s="16" t="s">
        <v>1012</v>
      </c>
      <c r="D276" s="193">
        <v>0</v>
      </c>
      <c r="E276" s="193">
        <v>0</v>
      </c>
      <c r="F276" s="20">
        <f t="shared" si="18"/>
        <v>0</v>
      </c>
      <c r="G276" s="16">
        <v>5</v>
      </c>
    </row>
    <row r="277" spans="1:7" x14ac:dyDescent="0.2">
      <c r="A277" s="16" t="s">
        <v>1013</v>
      </c>
      <c r="B277" s="16" t="s">
        <v>405</v>
      </c>
      <c r="C277" s="16" t="s">
        <v>1014</v>
      </c>
      <c r="D277" s="193">
        <v>0</v>
      </c>
      <c r="E277" s="193">
        <v>0</v>
      </c>
      <c r="F277" s="20">
        <f t="shared" si="18"/>
        <v>0</v>
      </c>
      <c r="G277" s="16">
        <v>5</v>
      </c>
    </row>
    <row r="278" spans="1:7" x14ac:dyDescent="0.2">
      <c r="A278" s="16" t="s">
        <v>1015</v>
      </c>
      <c r="B278" s="16" t="s">
        <v>405</v>
      </c>
      <c r="C278" s="16" t="s">
        <v>1016</v>
      </c>
      <c r="D278" s="193">
        <v>0</v>
      </c>
      <c r="E278" s="193">
        <v>0</v>
      </c>
      <c r="F278" s="20">
        <f t="shared" si="18"/>
        <v>0</v>
      </c>
      <c r="G278" s="16">
        <v>5</v>
      </c>
    </row>
    <row r="279" spans="1:7" x14ac:dyDescent="0.2">
      <c r="A279" s="16" t="s">
        <v>334</v>
      </c>
      <c r="B279" s="16" t="s">
        <v>405</v>
      </c>
      <c r="C279" s="16" t="s">
        <v>335</v>
      </c>
      <c r="D279" s="193">
        <v>0</v>
      </c>
      <c r="E279" s="193">
        <v>0</v>
      </c>
      <c r="F279" s="20">
        <f t="shared" si="18"/>
        <v>0</v>
      </c>
      <c r="G279" s="16">
        <v>5</v>
      </c>
    </row>
    <row r="280" spans="1:7" x14ac:dyDescent="0.2">
      <c r="A280" s="16" t="s">
        <v>1017</v>
      </c>
      <c r="B280" s="16" t="s">
        <v>405</v>
      </c>
      <c r="C280" s="16" t="s">
        <v>1018</v>
      </c>
      <c r="D280" s="193">
        <v>0</v>
      </c>
      <c r="E280" s="193">
        <v>0</v>
      </c>
      <c r="F280" s="20">
        <f t="shared" si="18"/>
        <v>0</v>
      </c>
      <c r="G280" s="16">
        <v>5</v>
      </c>
    </row>
    <row r="281" spans="1:7" x14ac:dyDescent="0.2">
      <c r="A281" s="16" t="s">
        <v>1019</v>
      </c>
      <c r="B281" s="16" t="s">
        <v>405</v>
      </c>
      <c r="C281" s="16" t="s">
        <v>1020</v>
      </c>
      <c r="D281" s="193">
        <v>0</v>
      </c>
      <c r="E281" s="193">
        <v>0</v>
      </c>
      <c r="F281" s="20">
        <f t="shared" si="18"/>
        <v>0</v>
      </c>
      <c r="G281" s="16">
        <v>5</v>
      </c>
    </row>
    <row r="282" spans="1:7" x14ac:dyDescent="0.2">
      <c r="A282" s="16" t="s">
        <v>1021</v>
      </c>
      <c r="B282" s="16" t="s">
        <v>405</v>
      </c>
      <c r="C282" s="16" t="s">
        <v>1023</v>
      </c>
      <c r="D282" s="193">
        <v>0</v>
      </c>
      <c r="E282" s="193">
        <v>0</v>
      </c>
      <c r="F282" s="20">
        <f t="shared" si="18"/>
        <v>0</v>
      </c>
      <c r="G282" s="16">
        <v>5</v>
      </c>
    </row>
    <row r="283" spans="1:7" x14ac:dyDescent="0.2">
      <c r="A283" s="16" t="s">
        <v>1022</v>
      </c>
      <c r="B283" s="16" t="s">
        <v>405</v>
      </c>
      <c r="C283" s="16" t="s">
        <v>1024</v>
      </c>
      <c r="D283" s="193">
        <v>0</v>
      </c>
      <c r="E283" s="193">
        <v>0</v>
      </c>
      <c r="F283" s="20">
        <f t="shared" si="18"/>
        <v>0</v>
      </c>
      <c r="G283" s="16">
        <v>5</v>
      </c>
    </row>
    <row r="284" spans="1:7" x14ac:dyDescent="0.2">
      <c r="A284" s="16" t="s">
        <v>1025</v>
      </c>
      <c r="B284" s="16" t="s">
        <v>405</v>
      </c>
      <c r="C284" s="16" t="s">
        <v>1034</v>
      </c>
      <c r="D284" s="193">
        <v>0</v>
      </c>
      <c r="E284" s="193">
        <v>0</v>
      </c>
      <c r="F284" s="20">
        <f t="shared" si="18"/>
        <v>0</v>
      </c>
      <c r="G284" s="16">
        <v>5</v>
      </c>
    </row>
    <row r="285" spans="1:7" x14ac:dyDescent="0.2">
      <c r="A285" s="16" t="s">
        <v>1026</v>
      </c>
      <c r="B285" s="16" t="s">
        <v>405</v>
      </c>
      <c r="C285" s="16" t="s">
        <v>1033</v>
      </c>
      <c r="D285" s="193">
        <v>0</v>
      </c>
      <c r="E285" s="193">
        <v>0</v>
      </c>
      <c r="F285" s="20">
        <f t="shared" si="18"/>
        <v>0</v>
      </c>
      <c r="G285" s="16">
        <v>5</v>
      </c>
    </row>
    <row r="286" spans="1:7" x14ac:dyDescent="0.2">
      <c r="A286" s="16" t="s">
        <v>1027</v>
      </c>
      <c r="B286" s="16" t="s">
        <v>405</v>
      </c>
      <c r="C286" s="16" t="s">
        <v>1032</v>
      </c>
      <c r="D286" s="193">
        <v>0</v>
      </c>
      <c r="E286" s="193">
        <v>0</v>
      </c>
      <c r="F286" s="20">
        <f t="shared" ref="F286:F303" si="19">IF(D286&lt;&gt;"",ROUND(IF($F$3="SLP",IF(E286&lt;&gt;"",E286,D286),D286)*1.1,2),"")</f>
        <v>0</v>
      </c>
      <c r="G286" s="16">
        <v>5</v>
      </c>
    </row>
    <row r="287" spans="1:7" x14ac:dyDescent="0.2">
      <c r="A287" s="16" t="s">
        <v>1028</v>
      </c>
      <c r="B287" s="16" t="s">
        <v>405</v>
      </c>
      <c r="C287" s="16" t="s">
        <v>1031</v>
      </c>
      <c r="D287" s="193">
        <v>0</v>
      </c>
      <c r="E287" s="193">
        <v>0</v>
      </c>
      <c r="F287" s="20">
        <f t="shared" si="19"/>
        <v>0</v>
      </c>
      <c r="G287" s="16">
        <v>5</v>
      </c>
    </row>
    <row r="288" spans="1:7" x14ac:dyDescent="0.2">
      <c r="A288" s="16" t="s">
        <v>1029</v>
      </c>
      <c r="B288" s="16" t="s">
        <v>405</v>
      </c>
      <c r="C288" s="16" t="s">
        <v>1030</v>
      </c>
      <c r="D288" s="193">
        <v>0</v>
      </c>
      <c r="E288" s="193">
        <v>0</v>
      </c>
      <c r="F288" s="20">
        <f t="shared" si="19"/>
        <v>0</v>
      </c>
      <c r="G288" s="16">
        <v>5</v>
      </c>
    </row>
    <row r="289" spans="1:7" x14ac:dyDescent="0.2">
      <c r="A289" s="16" t="s">
        <v>336</v>
      </c>
      <c r="B289" s="16" t="s">
        <v>405</v>
      </c>
      <c r="C289" s="16" t="s">
        <v>337</v>
      </c>
      <c r="D289" s="193">
        <v>0</v>
      </c>
      <c r="E289" s="193">
        <v>0</v>
      </c>
      <c r="F289" s="20">
        <f t="shared" si="19"/>
        <v>0</v>
      </c>
      <c r="G289" s="16">
        <v>5</v>
      </c>
    </row>
    <row r="290" spans="1:7" x14ac:dyDescent="0.2">
      <c r="A290" s="16" t="s">
        <v>1035</v>
      </c>
      <c r="B290" s="16" t="s">
        <v>405</v>
      </c>
      <c r="C290" s="16" t="s">
        <v>1042</v>
      </c>
      <c r="D290" s="193">
        <v>0</v>
      </c>
      <c r="E290" s="193">
        <v>0</v>
      </c>
      <c r="F290" s="20">
        <f t="shared" si="19"/>
        <v>0</v>
      </c>
      <c r="G290" s="16">
        <v>5</v>
      </c>
    </row>
    <row r="291" spans="1:7" x14ac:dyDescent="0.2">
      <c r="A291" s="16" t="s">
        <v>1036</v>
      </c>
      <c r="B291" s="16" t="s">
        <v>405</v>
      </c>
      <c r="C291" s="16" t="s">
        <v>1041</v>
      </c>
      <c r="D291" s="193">
        <v>0</v>
      </c>
      <c r="E291" s="193">
        <v>0</v>
      </c>
      <c r="F291" s="20">
        <f t="shared" si="19"/>
        <v>0</v>
      </c>
      <c r="G291" s="16">
        <v>5</v>
      </c>
    </row>
    <row r="292" spans="1:7" x14ac:dyDescent="0.2">
      <c r="A292" s="16" t="s">
        <v>1037</v>
      </c>
      <c r="B292" s="16" t="s">
        <v>405</v>
      </c>
      <c r="C292" s="16" t="s">
        <v>1040</v>
      </c>
      <c r="D292" s="193">
        <v>0</v>
      </c>
      <c r="E292" s="193">
        <v>0</v>
      </c>
      <c r="F292" s="20">
        <f t="shared" si="19"/>
        <v>0</v>
      </c>
      <c r="G292" s="16">
        <v>5</v>
      </c>
    </row>
    <row r="293" spans="1:7" x14ac:dyDescent="0.2">
      <c r="A293" s="16" t="s">
        <v>1038</v>
      </c>
      <c r="B293" s="16" t="s">
        <v>405</v>
      </c>
      <c r="C293" s="16" t="s">
        <v>1039</v>
      </c>
      <c r="D293" s="193">
        <v>0</v>
      </c>
      <c r="E293" s="193">
        <v>0</v>
      </c>
      <c r="F293" s="20">
        <f t="shared" si="19"/>
        <v>0</v>
      </c>
      <c r="G293" s="16">
        <v>5</v>
      </c>
    </row>
    <row r="294" spans="1:7" x14ac:dyDescent="0.2">
      <c r="A294" s="16" t="s">
        <v>343</v>
      </c>
      <c r="B294" s="16" t="s">
        <v>405</v>
      </c>
      <c r="C294" s="16" t="s">
        <v>344</v>
      </c>
      <c r="D294" s="193">
        <v>0</v>
      </c>
      <c r="E294" s="193">
        <v>0</v>
      </c>
      <c r="F294" s="20">
        <f t="shared" si="19"/>
        <v>0</v>
      </c>
      <c r="G294" s="16">
        <v>5</v>
      </c>
    </row>
    <row r="295" spans="1:7" x14ac:dyDescent="0.2">
      <c r="A295" s="16" t="s">
        <v>758</v>
      </c>
      <c r="B295" s="16" t="s">
        <v>405</v>
      </c>
      <c r="C295" s="16" t="s">
        <v>759</v>
      </c>
      <c r="D295" s="193">
        <v>0</v>
      </c>
      <c r="E295" s="193">
        <v>0</v>
      </c>
      <c r="F295" s="20">
        <f t="shared" si="19"/>
        <v>0</v>
      </c>
      <c r="G295" s="16">
        <v>5</v>
      </c>
    </row>
    <row r="296" spans="1:7" x14ac:dyDescent="0.2">
      <c r="A296" s="16" t="s">
        <v>345</v>
      </c>
      <c r="B296" s="16" t="s">
        <v>405</v>
      </c>
      <c r="C296" s="16" t="s">
        <v>346</v>
      </c>
      <c r="D296" s="193">
        <v>0</v>
      </c>
      <c r="E296" s="193">
        <v>0</v>
      </c>
      <c r="F296" s="20">
        <f t="shared" si="19"/>
        <v>0</v>
      </c>
      <c r="G296" s="16">
        <v>5</v>
      </c>
    </row>
    <row r="297" spans="1:7" x14ac:dyDescent="0.2">
      <c r="A297" s="16" t="s">
        <v>1051</v>
      </c>
      <c r="B297" s="16" t="s">
        <v>405</v>
      </c>
      <c r="C297" s="16" t="s">
        <v>1044</v>
      </c>
      <c r="D297" s="193">
        <v>0</v>
      </c>
      <c r="E297" s="193">
        <v>0</v>
      </c>
      <c r="F297" s="20">
        <f t="shared" si="19"/>
        <v>0</v>
      </c>
      <c r="G297" s="16">
        <v>5</v>
      </c>
    </row>
    <row r="298" spans="1:7" x14ac:dyDescent="0.2">
      <c r="A298" s="16" t="s">
        <v>1052</v>
      </c>
      <c r="B298" s="16" t="s">
        <v>405</v>
      </c>
      <c r="C298" s="16" t="s">
        <v>1046</v>
      </c>
      <c r="D298" s="193">
        <v>0</v>
      </c>
      <c r="E298" s="193">
        <v>0</v>
      </c>
      <c r="F298" s="20">
        <f t="shared" si="19"/>
        <v>0</v>
      </c>
      <c r="G298" s="16">
        <v>5</v>
      </c>
    </row>
    <row r="299" spans="1:7" x14ac:dyDescent="0.2">
      <c r="A299" s="16" t="s">
        <v>7</v>
      </c>
      <c r="B299" s="16" t="s">
        <v>405</v>
      </c>
      <c r="C299" s="16" t="s">
        <v>760</v>
      </c>
      <c r="D299" s="193">
        <v>0</v>
      </c>
      <c r="E299" s="193">
        <v>0</v>
      </c>
      <c r="F299" s="20">
        <f t="shared" si="19"/>
        <v>0</v>
      </c>
      <c r="G299" s="16">
        <v>5</v>
      </c>
    </row>
    <row r="300" spans="1:7" x14ac:dyDescent="0.2">
      <c r="A300" s="16" t="s">
        <v>1053</v>
      </c>
      <c r="B300" s="16" t="s">
        <v>405</v>
      </c>
      <c r="C300" s="16" t="s">
        <v>1048</v>
      </c>
      <c r="D300" s="193">
        <v>0</v>
      </c>
      <c r="E300" s="193">
        <v>0</v>
      </c>
      <c r="F300" s="20">
        <f t="shared" si="19"/>
        <v>0</v>
      </c>
      <c r="G300" s="16">
        <v>5</v>
      </c>
    </row>
    <row r="301" spans="1:7" x14ac:dyDescent="0.2">
      <c r="A301" s="16" t="s">
        <v>923</v>
      </c>
      <c r="B301" s="16" t="s">
        <v>405</v>
      </c>
      <c r="C301" s="16" t="s">
        <v>924</v>
      </c>
      <c r="D301" s="193">
        <v>0</v>
      </c>
      <c r="E301" s="193">
        <v>0</v>
      </c>
      <c r="F301" s="20">
        <f t="shared" si="19"/>
        <v>0</v>
      </c>
      <c r="G301" s="16">
        <v>5</v>
      </c>
    </row>
    <row r="302" spans="1:7" x14ac:dyDescent="0.2">
      <c r="A302" s="16" t="s">
        <v>761</v>
      </c>
      <c r="B302" s="16" t="s">
        <v>405</v>
      </c>
      <c r="C302" s="16" t="s">
        <v>762</v>
      </c>
      <c r="D302" s="193">
        <v>0</v>
      </c>
      <c r="E302" s="193">
        <v>0</v>
      </c>
      <c r="F302" s="20">
        <f t="shared" si="19"/>
        <v>0</v>
      </c>
      <c r="G302" s="16">
        <v>5</v>
      </c>
    </row>
    <row r="303" spans="1:7" x14ac:dyDescent="0.2">
      <c r="A303" s="16" t="s">
        <v>1049</v>
      </c>
      <c r="B303" s="16" t="s">
        <v>405</v>
      </c>
      <c r="C303" s="16" t="s">
        <v>1050</v>
      </c>
      <c r="D303" s="193">
        <v>0</v>
      </c>
      <c r="E303" s="193">
        <v>0</v>
      </c>
      <c r="F303" s="20">
        <f t="shared" si="19"/>
        <v>0</v>
      </c>
      <c r="G303" s="16">
        <v>5</v>
      </c>
    </row>
    <row r="304" spans="1:7" x14ac:dyDescent="0.2">
      <c r="A304" s="16" t="s">
        <v>347</v>
      </c>
      <c r="B304" s="16" t="s">
        <v>405</v>
      </c>
      <c r="C304" s="16" t="s">
        <v>348</v>
      </c>
      <c r="D304" s="193">
        <v>0</v>
      </c>
      <c r="E304" s="193">
        <v>0</v>
      </c>
      <c r="F304" s="20">
        <f t="shared" ref="F304:F331" si="20">IF(D304&lt;&gt;"",ROUND(IF($F$3="SLP",IF(E304&lt;&gt;"",E304,D304),D304)*1.1,2),"")</f>
        <v>0</v>
      </c>
      <c r="G304" s="16">
        <v>5</v>
      </c>
    </row>
    <row r="305" spans="1:7" x14ac:dyDescent="0.2">
      <c r="A305" s="16" t="s">
        <v>1054</v>
      </c>
      <c r="B305" s="16" t="s">
        <v>405</v>
      </c>
      <c r="C305" s="16" t="s">
        <v>1057</v>
      </c>
      <c r="D305" s="193">
        <v>0</v>
      </c>
      <c r="E305" s="193">
        <v>0</v>
      </c>
      <c r="F305" s="20">
        <f t="shared" si="20"/>
        <v>0</v>
      </c>
      <c r="G305" s="16">
        <v>5</v>
      </c>
    </row>
    <row r="306" spans="1:7" x14ac:dyDescent="0.2">
      <c r="A306" s="16" t="s">
        <v>1055</v>
      </c>
      <c r="B306" s="16" t="s">
        <v>405</v>
      </c>
      <c r="C306" s="16" t="s">
        <v>1056</v>
      </c>
      <c r="D306" s="193">
        <v>0</v>
      </c>
      <c r="E306" s="193">
        <v>0</v>
      </c>
      <c r="F306" s="20">
        <f>IF(D306&lt;&gt;"",ROUND(IF($F$3="SLP",IF(E306&lt;&gt;"",E306,D306),D306)*1.1,2),"")</f>
        <v>0</v>
      </c>
      <c r="G306" s="16">
        <v>5</v>
      </c>
    </row>
    <row r="307" spans="1:7" x14ac:dyDescent="0.2">
      <c r="A307" s="16" t="s">
        <v>8</v>
      </c>
      <c r="B307" s="16" t="s">
        <v>405</v>
      </c>
      <c r="C307" s="16" t="s">
        <v>763</v>
      </c>
      <c r="D307" s="193">
        <v>0</v>
      </c>
      <c r="E307" s="193">
        <v>0</v>
      </c>
      <c r="F307" s="20">
        <f t="shared" si="20"/>
        <v>0</v>
      </c>
      <c r="G307" s="16">
        <v>5</v>
      </c>
    </row>
    <row r="308" spans="1:7" x14ac:dyDescent="0.2">
      <c r="A308" s="16" t="s">
        <v>1058</v>
      </c>
      <c r="B308" s="16" t="s">
        <v>405</v>
      </c>
      <c r="C308" s="16" t="s">
        <v>1059</v>
      </c>
      <c r="D308" s="193">
        <v>0</v>
      </c>
      <c r="E308" s="193">
        <v>0</v>
      </c>
      <c r="F308" s="20">
        <f>IF(D308&lt;&gt;"",ROUND(IF($F$3="SLP",IF(E308&lt;&gt;"",E308,D308),D308)*1.1,2),"")</f>
        <v>0</v>
      </c>
      <c r="G308" s="16">
        <v>5</v>
      </c>
    </row>
    <row r="309" spans="1:7" x14ac:dyDescent="0.2">
      <c r="A309" s="16" t="s">
        <v>925</v>
      </c>
      <c r="B309" s="16" t="s">
        <v>405</v>
      </c>
      <c r="C309" s="16" t="s">
        <v>926</v>
      </c>
      <c r="D309" s="193">
        <v>0</v>
      </c>
      <c r="E309" s="193">
        <v>0</v>
      </c>
      <c r="F309" s="20">
        <f t="shared" si="20"/>
        <v>0</v>
      </c>
      <c r="G309" s="16">
        <v>5</v>
      </c>
    </row>
    <row r="310" spans="1:7" x14ac:dyDescent="0.2">
      <c r="A310" s="16" t="s">
        <v>338</v>
      </c>
      <c r="B310" s="16" t="s">
        <v>405</v>
      </c>
      <c r="C310" s="16" t="s">
        <v>339</v>
      </c>
      <c r="D310" s="193">
        <v>0</v>
      </c>
      <c r="E310" s="193">
        <v>0</v>
      </c>
      <c r="F310" s="20">
        <f t="shared" si="20"/>
        <v>0</v>
      </c>
      <c r="G310" s="16">
        <v>5</v>
      </c>
    </row>
    <row r="311" spans="1:7" x14ac:dyDescent="0.2">
      <c r="A311" s="16" t="s">
        <v>1043</v>
      </c>
      <c r="B311" s="16" t="s">
        <v>405</v>
      </c>
      <c r="C311" s="16" t="s">
        <v>1067</v>
      </c>
      <c r="D311" s="193">
        <v>0</v>
      </c>
      <c r="E311" s="193">
        <v>0</v>
      </c>
      <c r="F311" s="20">
        <f>IF(D311&lt;&gt;"",ROUND(IF($F$3="SLP",IF(E311&lt;&gt;"",E311,D311),D311)*1.1,2),"")</f>
        <v>0</v>
      </c>
      <c r="G311" s="16">
        <v>5</v>
      </c>
    </row>
    <row r="312" spans="1:7" x14ac:dyDescent="0.2">
      <c r="A312" s="16" t="s">
        <v>672</v>
      </c>
      <c r="B312" s="16" t="s">
        <v>405</v>
      </c>
      <c r="C312" s="16" t="s">
        <v>671</v>
      </c>
      <c r="D312" s="193">
        <v>0</v>
      </c>
      <c r="E312" s="193">
        <v>0</v>
      </c>
      <c r="F312" s="20">
        <f t="shared" si="20"/>
        <v>0</v>
      </c>
      <c r="G312" s="16">
        <v>5</v>
      </c>
    </row>
    <row r="313" spans="1:7" x14ac:dyDescent="0.2">
      <c r="A313" s="16" t="s">
        <v>1060</v>
      </c>
      <c r="B313" s="16" t="s">
        <v>405</v>
      </c>
      <c r="C313" s="16" t="s">
        <v>1061</v>
      </c>
      <c r="D313" s="193">
        <v>0</v>
      </c>
      <c r="E313" s="193">
        <v>0</v>
      </c>
      <c r="F313" s="20">
        <f t="shared" si="20"/>
        <v>0</v>
      </c>
      <c r="G313" s="16">
        <v>5</v>
      </c>
    </row>
    <row r="314" spans="1:7" x14ac:dyDescent="0.2">
      <c r="A314" s="16" t="s">
        <v>1045</v>
      </c>
      <c r="B314" s="16" t="s">
        <v>405</v>
      </c>
      <c r="C314" s="16" t="s">
        <v>1062</v>
      </c>
      <c r="D314" s="193">
        <v>0</v>
      </c>
      <c r="E314" s="193">
        <v>0</v>
      </c>
      <c r="F314" s="20">
        <f>IF(D314&lt;&gt;"",ROUND(IF($F$3="SLP",IF(E314&lt;&gt;"",E314,D314),D314)*1.1,2),"")</f>
        <v>0</v>
      </c>
      <c r="G314" s="16">
        <v>5</v>
      </c>
    </row>
    <row r="315" spans="1:7" x14ac:dyDescent="0.2">
      <c r="A315" s="16" t="s">
        <v>9</v>
      </c>
      <c r="B315" s="16" t="s">
        <v>405</v>
      </c>
      <c r="C315" s="16" t="s">
        <v>773</v>
      </c>
      <c r="D315" s="193">
        <v>0</v>
      </c>
      <c r="E315" s="193">
        <v>0</v>
      </c>
      <c r="F315" s="20">
        <f t="shared" si="20"/>
        <v>0</v>
      </c>
      <c r="G315" s="16">
        <v>5</v>
      </c>
    </row>
    <row r="316" spans="1:7" x14ac:dyDescent="0.2">
      <c r="A316" s="16" t="s">
        <v>1047</v>
      </c>
      <c r="B316" s="16" t="s">
        <v>405</v>
      </c>
      <c r="C316" s="16" t="s">
        <v>1063</v>
      </c>
      <c r="D316" s="193">
        <v>0</v>
      </c>
      <c r="E316" s="193">
        <v>0</v>
      </c>
      <c r="F316" s="20">
        <f>IF(D316&lt;&gt;"",ROUND(IF($F$3="SLP",IF(E316&lt;&gt;"",E316,D316),D316)*1.1,2),"")</f>
        <v>0</v>
      </c>
      <c r="G316" s="16">
        <v>5</v>
      </c>
    </row>
    <row r="317" spans="1:7" x14ac:dyDescent="0.2">
      <c r="A317" s="16" t="s">
        <v>927</v>
      </c>
      <c r="B317" s="16" t="s">
        <v>405</v>
      </c>
      <c r="C317" s="16" t="s">
        <v>928</v>
      </c>
      <c r="D317" s="193">
        <v>0</v>
      </c>
      <c r="E317" s="193">
        <v>0</v>
      </c>
      <c r="F317" s="20">
        <f>IF(D317&lt;&gt;"",ROUND(IF($F$3="SLP",IF(E317&lt;&gt;"",E317,D317),D317)*1.1,2),"")</f>
        <v>0</v>
      </c>
      <c r="G317" s="16">
        <v>5</v>
      </c>
    </row>
    <row r="318" spans="1:7" x14ac:dyDescent="0.2">
      <c r="A318" s="16" t="s">
        <v>675</v>
      </c>
      <c r="B318" s="16" t="s">
        <v>405</v>
      </c>
      <c r="C318" s="16" t="s">
        <v>673</v>
      </c>
      <c r="D318" s="193">
        <v>0</v>
      </c>
      <c r="E318" s="193">
        <v>0</v>
      </c>
      <c r="F318" s="20">
        <f t="shared" si="20"/>
        <v>0</v>
      </c>
      <c r="G318" s="16">
        <v>5</v>
      </c>
    </row>
    <row r="319" spans="1:7" x14ac:dyDescent="0.2">
      <c r="A319" s="16" t="s">
        <v>1064</v>
      </c>
      <c r="B319" s="16" t="s">
        <v>405</v>
      </c>
      <c r="C319" s="16" t="s">
        <v>1065</v>
      </c>
      <c r="D319" s="193">
        <v>0</v>
      </c>
      <c r="E319" s="193">
        <v>0</v>
      </c>
      <c r="F319" s="20">
        <f>IF(D319&lt;&gt;"",ROUND(IF($F$3="SLP",IF(E319&lt;&gt;"",E319,D319),D319)*1.1,2),"")</f>
        <v>0</v>
      </c>
      <c r="G319" s="16">
        <v>5</v>
      </c>
    </row>
    <row r="320" spans="1:7" x14ac:dyDescent="0.2">
      <c r="A320" s="16" t="s">
        <v>340</v>
      </c>
      <c r="B320" s="16" t="s">
        <v>405</v>
      </c>
      <c r="C320" s="16" t="s">
        <v>341</v>
      </c>
      <c r="D320" s="193">
        <v>0</v>
      </c>
      <c r="E320" s="193">
        <v>0</v>
      </c>
      <c r="F320" s="20">
        <f t="shared" si="20"/>
        <v>0</v>
      </c>
      <c r="G320" s="16">
        <v>5</v>
      </c>
    </row>
    <row r="321" spans="1:7" x14ac:dyDescent="0.2">
      <c r="A321" s="16" t="s">
        <v>1068</v>
      </c>
      <c r="B321" s="16" t="s">
        <v>405</v>
      </c>
      <c r="C321" s="16" t="s">
        <v>1066</v>
      </c>
      <c r="D321" s="193">
        <v>0</v>
      </c>
      <c r="E321" s="193">
        <v>0</v>
      </c>
      <c r="F321" s="20">
        <f t="shared" si="20"/>
        <v>0</v>
      </c>
      <c r="G321" s="16">
        <v>5</v>
      </c>
    </row>
    <row r="322" spans="1:7" x14ac:dyDescent="0.2">
      <c r="A322" s="16" t="s">
        <v>1069</v>
      </c>
      <c r="B322" s="16" t="s">
        <v>405</v>
      </c>
      <c r="C322" s="16" t="s">
        <v>1070</v>
      </c>
      <c r="D322" s="193">
        <v>0</v>
      </c>
      <c r="E322" s="193">
        <v>0</v>
      </c>
      <c r="F322" s="20">
        <f>IF(D322&lt;&gt;"",ROUND(IF($F$3="SLP",IF(E322&lt;&gt;"",E322,D322),D322)*1.1,2),"")</f>
        <v>0</v>
      </c>
      <c r="G322" s="16">
        <v>5</v>
      </c>
    </row>
    <row r="323" spans="1:7" x14ac:dyDescent="0.2">
      <c r="A323" s="16" t="s">
        <v>10</v>
      </c>
      <c r="B323" s="16" t="s">
        <v>405</v>
      </c>
      <c r="C323" s="16" t="s">
        <v>774</v>
      </c>
      <c r="D323" s="193">
        <v>0</v>
      </c>
      <c r="E323" s="193">
        <v>0</v>
      </c>
      <c r="F323" s="20">
        <f t="shared" si="20"/>
        <v>0</v>
      </c>
      <c r="G323" s="16">
        <v>5</v>
      </c>
    </row>
    <row r="324" spans="1:7" x14ac:dyDescent="0.2">
      <c r="A324" s="16" t="s">
        <v>1071</v>
      </c>
      <c r="B324" s="16" t="s">
        <v>405</v>
      </c>
      <c r="C324" s="16" t="s">
        <v>1072</v>
      </c>
      <c r="D324" s="193">
        <v>0</v>
      </c>
      <c r="E324" s="193">
        <v>0</v>
      </c>
      <c r="F324" s="20">
        <f>IF(D324&lt;&gt;"",ROUND(IF($F$3="SLP",IF(E324&lt;&gt;"",E324,D324),D324)*1.1,2),"")</f>
        <v>0</v>
      </c>
      <c r="G324" s="16">
        <v>5</v>
      </c>
    </row>
    <row r="325" spans="1:7" x14ac:dyDescent="0.2">
      <c r="A325" s="16" t="s">
        <v>929</v>
      </c>
      <c r="B325" s="16" t="s">
        <v>405</v>
      </c>
      <c r="C325" s="16" t="s">
        <v>930</v>
      </c>
      <c r="D325" s="193">
        <v>0</v>
      </c>
      <c r="E325" s="193">
        <v>0</v>
      </c>
      <c r="F325" s="20">
        <f t="shared" si="20"/>
        <v>0</v>
      </c>
      <c r="G325" s="16">
        <v>5</v>
      </c>
    </row>
    <row r="326" spans="1:7" x14ac:dyDescent="0.2">
      <c r="A326" s="16" t="s">
        <v>342</v>
      </c>
      <c r="B326" s="16" t="s">
        <v>405</v>
      </c>
      <c r="C326" s="16" t="s">
        <v>538</v>
      </c>
      <c r="D326" s="193">
        <v>0</v>
      </c>
      <c r="E326" s="193">
        <v>0</v>
      </c>
      <c r="F326" s="20">
        <f t="shared" si="20"/>
        <v>0</v>
      </c>
      <c r="G326" s="16">
        <v>5</v>
      </c>
    </row>
    <row r="327" spans="1:7" x14ac:dyDescent="0.2">
      <c r="A327" s="16" t="s">
        <v>1110</v>
      </c>
      <c r="B327" s="16" t="s">
        <v>405</v>
      </c>
      <c r="C327" s="16" t="s">
        <v>1111</v>
      </c>
      <c r="D327" s="193">
        <v>0</v>
      </c>
      <c r="E327" s="193">
        <v>0</v>
      </c>
      <c r="F327" s="20">
        <f>IF(D327&lt;&gt;"",ROUND(IF($F$3="SLP",IF(E327&lt;&gt;"",E327,D327),D327)*1.1,2),"")</f>
        <v>0</v>
      </c>
      <c r="G327" s="16">
        <v>5</v>
      </c>
    </row>
    <row r="328" spans="1:7" x14ac:dyDescent="0.2">
      <c r="A328" s="16" t="s">
        <v>676</v>
      </c>
      <c r="B328" s="16" t="s">
        <v>405</v>
      </c>
      <c r="C328" s="16" t="s">
        <v>674</v>
      </c>
      <c r="D328" s="193">
        <v>0</v>
      </c>
      <c r="E328" s="193">
        <v>0</v>
      </c>
      <c r="F328" s="20">
        <f t="shared" si="20"/>
        <v>0</v>
      </c>
      <c r="G328" s="16">
        <v>5</v>
      </c>
    </row>
    <row r="329" spans="1:7" x14ac:dyDescent="0.2">
      <c r="A329" s="16" t="s">
        <v>1106</v>
      </c>
      <c r="B329" s="16" t="s">
        <v>405</v>
      </c>
      <c r="C329" s="16" t="s">
        <v>1107</v>
      </c>
      <c r="D329" s="193">
        <v>0</v>
      </c>
      <c r="E329" s="193">
        <v>0</v>
      </c>
      <c r="F329" s="20">
        <f>IF(D329&lt;&gt;"",ROUND(IF($F$3="SLP",IF(E329&lt;&gt;"",E329,D329),D329)*1.1,2),"")</f>
        <v>0</v>
      </c>
      <c r="G329" s="16">
        <v>5</v>
      </c>
    </row>
    <row r="330" spans="1:7" x14ac:dyDescent="0.2">
      <c r="A330" s="16" t="s">
        <v>1108</v>
      </c>
      <c r="B330" s="16" t="s">
        <v>405</v>
      </c>
      <c r="C330" s="16" t="s">
        <v>1109</v>
      </c>
      <c r="D330" s="193">
        <v>0</v>
      </c>
      <c r="E330" s="193">
        <v>0</v>
      </c>
      <c r="F330" s="20">
        <f>IF(D330&lt;&gt;"",ROUND(IF($F$3="SLP",IF(E330&lt;&gt;"",E330,D330),D330)*1.1,2),"")</f>
        <v>0</v>
      </c>
      <c r="G330" s="16">
        <v>5</v>
      </c>
    </row>
    <row r="331" spans="1:7" x14ac:dyDescent="0.2">
      <c r="A331" s="16" t="s">
        <v>11</v>
      </c>
      <c r="B331" s="16" t="s">
        <v>405</v>
      </c>
      <c r="C331" s="16" t="s">
        <v>775</v>
      </c>
      <c r="D331" s="193">
        <v>0</v>
      </c>
      <c r="E331" s="193">
        <v>0</v>
      </c>
      <c r="F331" s="20">
        <f t="shared" si="20"/>
        <v>0</v>
      </c>
      <c r="G331" s="16">
        <v>5</v>
      </c>
    </row>
    <row r="332" spans="1:7" x14ac:dyDescent="0.2">
      <c r="A332" s="16" t="s">
        <v>931</v>
      </c>
      <c r="B332" s="16" t="s">
        <v>405</v>
      </c>
      <c r="C332" s="16" t="s">
        <v>932</v>
      </c>
      <c r="D332" s="193">
        <v>0</v>
      </c>
      <c r="E332" s="193">
        <v>0</v>
      </c>
      <c r="F332" s="20">
        <f t="shared" ref="F332:F342" si="21">IF(D332&lt;&gt;"",ROUND(IF($F$3="SLP",IF(E332&lt;&gt;"",E332,D332),D332)*1.1,2),"")</f>
        <v>0</v>
      </c>
      <c r="G332" s="16">
        <v>5</v>
      </c>
    </row>
    <row r="333" spans="1:7" x14ac:dyDescent="0.2">
      <c r="A333" s="16" t="s">
        <v>1112</v>
      </c>
      <c r="B333" s="16" t="s">
        <v>405</v>
      </c>
      <c r="C333" s="16" t="s">
        <v>1113</v>
      </c>
      <c r="D333" s="193">
        <v>0</v>
      </c>
      <c r="E333" s="193">
        <v>0</v>
      </c>
      <c r="F333" s="20">
        <f>IF(D333&lt;&gt;"",ROUND(IF($F$3="SLP",IF(E333&lt;&gt;"",E333,D333),D333)*1.1,2),"")</f>
        <v>0</v>
      </c>
      <c r="G333" s="16">
        <v>5</v>
      </c>
    </row>
    <row r="334" spans="1:7" x14ac:dyDescent="0.2">
      <c r="A334" s="16" t="s">
        <v>1073</v>
      </c>
      <c r="B334" s="16" t="s">
        <v>405</v>
      </c>
      <c r="C334" s="16" t="s">
        <v>1076</v>
      </c>
      <c r="D334" s="193">
        <v>0</v>
      </c>
      <c r="E334" s="193">
        <v>0</v>
      </c>
      <c r="F334" s="20">
        <f t="shared" si="21"/>
        <v>0</v>
      </c>
      <c r="G334" s="16">
        <v>5</v>
      </c>
    </row>
    <row r="335" spans="1:7" x14ac:dyDescent="0.2">
      <c r="A335" s="16" t="s">
        <v>1074</v>
      </c>
      <c r="B335" s="16" t="s">
        <v>405</v>
      </c>
      <c r="C335" s="16" t="s">
        <v>1075</v>
      </c>
      <c r="D335" s="193">
        <v>0</v>
      </c>
      <c r="E335" s="193">
        <v>0</v>
      </c>
      <c r="F335" s="20">
        <f t="shared" si="21"/>
        <v>0</v>
      </c>
      <c r="G335" s="16">
        <v>5</v>
      </c>
    </row>
    <row r="336" spans="1:7" x14ac:dyDescent="0.2">
      <c r="A336" s="16" t="s">
        <v>1077</v>
      </c>
      <c r="B336" s="16" t="s">
        <v>405</v>
      </c>
      <c r="C336" s="16" t="s">
        <v>1090</v>
      </c>
      <c r="D336" s="193">
        <v>0</v>
      </c>
      <c r="E336" s="193">
        <v>0</v>
      </c>
      <c r="F336" s="20">
        <f t="shared" si="21"/>
        <v>0</v>
      </c>
      <c r="G336" s="16">
        <v>5</v>
      </c>
    </row>
    <row r="337" spans="1:7" x14ac:dyDescent="0.2">
      <c r="A337" s="16" t="s">
        <v>1078</v>
      </c>
      <c r="B337" s="16" t="s">
        <v>405</v>
      </c>
      <c r="C337" s="16" t="s">
        <v>1089</v>
      </c>
      <c r="D337" s="193">
        <v>0</v>
      </c>
      <c r="E337" s="193">
        <v>0</v>
      </c>
      <c r="F337" s="20">
        <f t="shared" si="21"/>
        <v>0</v>
      </c>
      <c r="G337" s="16">
        <v>5</v>
      </c>
    </row>
    <row r="338" spans="1:7" x14ac:dyDescent="0.2">
      <c r="A338" s="16" t="s">
        <v>1079</v>
      </c>
      <c r="B338" s="16" t="s">
        <v>405</v>
      </c>
      <c r="C338" s="16" t="s">
        <v>1088</v>
      </c>
      <c r="D338" s="193">
        <v>0</v>
      </c>
      <c r="E338" s="193">
        <v>0</v>
      </c>
      <c r="F338" s="20">
        <f t="shared" si="21"/>
        <v>0</v>
      </c>
      <c r="G338" s="16">
        <v>5</v>
      </c>
    </row>
    <row r="339" spans="1:7" x14ac:dyDescent="0.2">
      <c r="A339" s="16" t="s">
        <v>1080</v>
      </c>
      <c r="B339" s="16" t="s">
        <v>405</v>
      </c>
      <c r="C339" s="16" t="s">
        <v>1087</v>
      </c>
      <c r="D339" s="193">
        <v>0</v>
      </c>
      <c r="E339" s="193">
        <v>0</v>
      </c>
      <c r="F339" s="20">
        <f t="shared" si="21"/>
        <v>0</v>
      </c>
      <c r="G339" s="16">
        <v>5</v>
      </c>
    </row>
    <row r="340" spans="1:7" x14ac:dyDescent="0.2">
      <c r="A340" s="16" t="s">
        <v>1081</v>
      </c>
      <c r="B340" s="16" t="s">
        <v>405</v>
      </c>
      <c r="C340" s="16" t="s">
        <v>1086</v>
      </c>
      <c r="D340" s="193">
        <v>0</v>
      </c>
      <c r="E340" s="193">
        <v>0</v>
      </c>
      <c r="F340" s="20">
        <f t="shared" si="21"/>
        <v>0</v>
      </c>
      <c r="G340" s="16">
        <v>5</v>
      </c>
    </row>
    <row r="341" spans="1:7" x14ac:dyDescent="0.2">
      <c r="A341" s="16" t="s">
        <v>1082</v>
      </c>
      <c r="B341" s="16" t="s">
        <v>405</v>
      </c>
      <c r="C341" s="16" t="s">
        <v>1085</v>
      </c>
      <c r="D341" s="193">
        <v>0</v>
      </c>
      <c r="E341" s="193">
        <v>0</v>
      </c>
      <c r="F341" s="20">
        <f t="shared" si="21"/>
        <v>0</v>
      </c>
      <c r="G341" s="16">
        <v>5</v>
      </c>
    </row>
    <row r="342" spans="1:7" x14ac:dyDescent="0.2">
      <c r="A342" s="16" t="s">
        <v>1083</v>
      </c>
      <c r="B342" s="16" t="s">
        <v>405</v>
      </c>
      <c r="C342" s="16" t="s">
        <v>1084</v>
      </c>
      <c r="D342" s="193">
        <v>0</v>
      </c>
      <c r="E342" s="193">
        <v>0</v>
      </c>
      <c r="F342" s="20">
        <f t="shared" si="21"/>
        <v>0</v>
      </c>
      <c r="G342" s="16">
        <v>5</v>
      </c>
    </row>
    <row r="343" spans="1:7" x14ac:dyDescent="0.2">
      <c r="A343" s="16"/>
      <c r="B343" s="16"/>
      <c r="C343" s="16"/>
      <c r="D343" s="193">
        <v>0</v>
      </c>
      <c r="E343" s="193">
        <v>0</v>
      </c>
      <c r="F343" s="20"/>
      <c r="G343" s="16"/>
    </row>
    <row r="344" spans="1:7" x14ac:dyDescent="0.2">
      <c r="A344" s="16" t="s">
        <v>135</v>
      </c>
      <c r="B344" s="16"/>
      <c r="C344" s="16"/>
      <c r="D344" s="193">
        <v>0</v>
      </c>
      <c r="E344" s="193">
        <v>0</v>
      </c>
      <c r="F344" s="20"/>
      <c r="G344" s="16"/>
    </row>
    <row r="345" spans="1:7" x14ac:dyDescent="0.2">
      <c r="A345" s="16" t="s">
        <v>349</v>
      </c>
      <c r="B345" s="16" t="s">
        <v>405</v>
      </c>
      <c r="C345" s="16" t="s">
        <v>350</v>
      </c>
      <c r="D345" s="193">
        <v>0</v>
      </c>
      <c r="E345" s="193">
        <v>0</v>
      </c>
      <c r="F345" s="20">
        <f t="shared" ref="F345:F366" si="22">IF(D345&lt;&gt;"",ROUND(IF($F$3="SLP",IF(E345&lt;&gt;"",E345,D345),D345)*1.1,2),"")</f>
        <v>0</v>
      </c>
      <c r="G345" s="16">
        <v>3</v>
      </c>
    </row>
    <row r="346" spans="1:7" x14ac:dyDescent="0.2">
      <c r="A346" s="16" t="s">
        <v>137</v>
      </c>
      <c r="B346" s="16" t="s">
        <v>405</v>
      </c>
      <c r="C346" s="16" t="s">
        <v>351</v>
      </c>
      <c r="D346" s="193">
        <v>0</v>
      </c>
      <c r="E346" s="193">
        <v>0</v>
      </c>
      <c r="F346" s="20">
        <f t="shared" si="22"/>
        <v>0</v>
      </c>
      <c r="G346" s="16">
        <v>3</v>
      </c>
    </row>
    <row r="347" spans="1:7" x14ac:dyDescent="0.2">
      <c r="A347" s="16" t="s">
        <v>352</v>
      </c>
      <c r="B347" s="16" t="s">
        <v>405</v>
      </c>
      <c r="C347" s="16" t="s">
        <v>353</v>
      </c>
      <c r="D347" s="193">
        <v>0</v>
      </c>
      <c r="E347" s="193">
        <v>0</v>
      </c>
      <c r="F347" s="20">
        <f t="shared" si="22"/>
        <v>0</v>
      </c>
      <c r="G347" s="16">
        <v>3</v>
      </c>
    </row>
    <row r="348" spans="1:7" x14ac:dyDescent="0.2">
      <c r="A348" s="16" t="s">
        <v>138</v>
      </c>
      <c r="B348" s="16" t="s">
        <v>405</v>
      </c>
      <c r="C348" s="16" t="s">
        <v>354</v>
      </c>
      <c r="D348" s="193">
        <v>0</v>
      </c>
      <c r="E348" s="193">
        <v>0</v>
      </c>
      <c r="F348" s="20">
        <f t="shared" si="22"/>
        <v>0</v>
      </c>
      <c r="G348" s="16">
        <v>3</v>
      </c>
    </row>
    <row r="349" spans="1:7" x14ac:dyDescent="0.2">
      <c r="A349" s="16" t="s">
        <v>355</v>
      </c>
      <c r="B349" s="16" t="s">
        <v>405</v>
      </c>
      <c r="C349" s="16" t="s">
        <v>356</v>
      </c>
      <c r="D349" s="193">
        <v>0</v>
      </c>
      <c r="E349" s="193">
        <v>0</v>
      </c>
      <c r="F349" s="20">
        <f t="shared" si="22"/>
        <v>0</v>
      </c>
      <c r="G349" s="16">
        <v>3</v>
      </c>
    </row>
    <row r="350" spans="1:7" x14ac:dyDescent="0.2">
      <c r="A350" s="16" t="s">
        <v>139</v>
      </c>
      <c r="B350" s="16" t="s">
        <v>405</v>
      </c>
      <c r="C350" s="16" t="s">
        <v>357</v>
      </c>
      <c r="D350" s="193">
        <v>0</v>
      </c>
      <c r="E350" s="193">
        <v>0</v>
      </c>
      <c r="F350" s="20">
        <f t="shared" si="22"/>
        <v>0</v>
      </c>
      <c r="G350" s="16">
        <v>3</v>
      </c>
    </row>
    <row r="351" spans="1:7" x14ac:dyDescent="0.2">
      <c r="A351" s="16" t="s">
        <v>358</v>
      </c>
      <c r="B351" s="16" t="s">
        <v>405</v>
      </c>
      <c r="C351" s="16" t="s">
        <v>359</v>
      </c>
      <c r="D351" s="193">
        <v>0</v>
      </c>
      <c r="E351" s="193">
        <v>0</v>
      </c>
      <c r="F351" s="20">
        <f t="shared" si="22"/>
        <v>0</v>
      </c>
      <c r="G351" s="16">
        <v>3</v>
      </c>
    </row>
    <row r="352" spans="1:7" x14ac:dyDescent="0.2">
      <c r="A352" s="16" t="s">
        <v>140</v>
      </c>
      <c r="B352" s="16" t="s">
        <v>405</v>
      </c>
      <c r="C352" s="16" t="s">
        <v>360</v>
      </c>
      <c r="D352" s="193">
        <v>0</v>
      </c>
      <c r="E352" s="193">
        <v>0</v>
      </c>
      <c r="F352" s="20">
        <f t="shared" si="22"/>
        <v>0</v>
      </c>
      <c r="G352" s="16">
        <v>3</v>
      </c>
    </row>
    <row r="353" spans="1:7" x14ac:dyDescent="0.2">
      <c r="A353" s="16" t="s">
        <v>800</v>
      </c>
      <c r="B353" s="16" t="s">
        <v>405</v>
      </c>
      <c r="C353" s="16" t="s">
        <v>801</v>
      </c>
      <c r="D353" s="193">
        <v>0</v>
      </c>
      <c r="E353" s="193">
        <v>0</v>
      </c>
      <c r="F353" s="20">
        <f t="shared" si="22"/>
        <v>0</v>
      </c>
      <c r="G353" s="16">
        <v>3</v>
      </c>
    </row>
    <row r="354" spans="1:7" x14ac:dyDescent="0.2">
      <c r="A354" s="16" t="s">
        <v>802</v>
      </c>
      <c r="B354" s="16" t="s">
        <v>405</v>
      </c>
      <c r="C354" s="16" t="s">
        <v>809</v>
      </c>
      <c r="D354" s="193">
        <v>0</v>
      </c>
      <c r="E354" s="193">
        <v>0</v>
      </c>
      <c r="F354" s="20">
        <f t="shared" si="22"/>
        <v>0</v>
      </c>
      <c r="G354" s="16">
        <v>3</v>
      </c>
    </row>
    <row r="355" spans="1:7" x14ac:dyDescent="0.2">
      <c r="A355" s="16" t="s">
        <v>803</v>
      </c>
      <c r="B355" s="16" t="s">
        <v>405</v>
      </c>
      <c r="C355" s="16" t="s">
        <v>810</v>
      </c>
      <c r="D355" s="193">
        <v>0</v>
      </c>
      <c r="E355" s="193">
        <v>0</v>
      </c>
      <c r="F355" s="20">
        <f t="shared" si="22"/>
        <v>0</v>
      </c>
      <c r="G355" s="16">
        <v>3</v>
      </c>
    </row>
    <row r="356" spans="1:7" x14ac:dyDescent="0.2">
      <c r="A356" s="16" t="s">
        <v>804</v>
      </c>
      <c r="B356" s="16" t="s">
        <v>405</v>
      </c>
      <c r="C356" s="16" t="s">
        <v>811</v>
      </c>
      <c r="D356" s="193">
        <v>0</v>
      </c>
      <c r="E356" s="193">
        <v>0</v>
      </c>
      <c r="F356" s="20">
        <f t="shared" si="22"/>
        <v>0</v>
      </c>
      <c r="G356" s="16">
        <v>3</v>
      </c>
    </row>
    <row r="357" spans="1:7" x14ac:dyDescent="0.2">
      <c r="A357" s="16" t="s">
        <v>805</v>
      </c>
      <c r="B357" s="16" t="s">
        <v>405</v>
      </c>
      <c r="C357" s="16" t="s">
        <v>812</v>
      </c>
      <c r="D357" s="193">
        <v>0</v>
      </c>
      <c r="E357" s="193">
        <v>0</v>
      </c>
      <c r="F357" s="20">
        <f t="shared" si="22"/>
        <v>0</v>
      </c>
      <c r="G357" s="16">
        <v>3</v>
      </c>
    </row>
    <row r="358" spans="1:7" x14ac:dyDescent="0.2">
      <c r="A358" s="16" t="s">
        <v>806</v>
      </c>
      <c r="B358" s="16" t="s">
        <v>405</v>
      </c>
      <c r="C358" s="16" t="s">
        <v>813</v>
      </c>
      <c r="D358" s="193">
        <v>0</v>
      </c>
      <c r="E358" s="193">
        <v>0</v>
      </c>
      <c r="F358" s="20">
        <f t="shared" si="22"/>
        <v>0</v>
      </c>
      <c r="G358" s="16">
        <v>3</v>
      </c>
    </row>
    <row r="359" spans="1:7" x14ac:dyDescent="0.2">
      <c r="A359" s="16" t="s">
        <v>807</v>
      </c>
      <c r="B359" s="16" t="s">
        <v>405</v>
      </c>
      <c r="C359" s="16" t="s">
        <v>814</v>
      </c>
      <c r="D359" s="193">
        <v>0</v>
      </c>
      <c r="E359" s="193">
        <v>0</v>
      </c>
      <c r="F359" s="20">
        <f t="shared" si="22"/>
        <v>0</v>
      </c>
      <c r="G359" s="16">
        <v>3</v>
      </c>
    </row>
    <row r="360" spans="1:7" x14ac:dyDescent="0.2">
      <c r="A360" s="16" t="s">
        <v>808</v>
      </c>
      <c r="B360" s="16" t="s">
        <v>405</v>
      </c>
      <c r="C360" s="16" t="s">
        <v>815</v>
      </c>
      <c r="D360" s="193">
        <v>0</v>
      </c>
      <c r="E360" s="193">
        <v>0</v>
      </c>
      <c r="F360" s="20">
        <f t="shared" si="22"/>
        <v>0</v>
      </c>
      <c r="G360" s="16">
        <v>3</v>
      </c>
    </row>
    <row r="361" spans="1:7" x14ac:dyDescent="0.2">
      <c r="A361" s="16" t="s">
        <v>816</v>
      </c>
      <c r="B361" s="16" t="s">
        <v>405</v>
      </c>
      <c r="C361" s="16" t="s">
        <v>817</v>
      </c>
      <c r="D361" s="193">
        <v>0</v>
      </c>
      <c r="E361" s="193">
        <v>0</v>
      </c>
      <c r="F361" s="20">
        <f t="shared" si="22"/>
        <v>0</v>
      </c>
      <c r="G361" s="16">
        <v>3</v>
      </c>
    </row>
    <row r="362" spans="1:7" x14ac:dyDescent="0.2">
      <c r="A362" s="16" t="s">
        <v>829</v>
      </c>
      <c r="B362" s="16" t="s">
        <v>405</v>
      </c>
      <c r="C362" s="16" t="s">
        <v>840</v>
      </c>
      <c r="D362" s="193">
        <v>0</v>
      </c>
      <c r="E362" s="193">
        <v>0</v>
      </c>
      <c r="F362" s="20">
        <f t="shared" si="22"/>
        <v>0</v>
      </c>
      <c r="G362" s="16">
        <v>3</v>
      </c>
    </row>
    <row r="363" spans="1:7" x14ac:dyDescent="0.2">
      <c r="A363" s="16" t="s">
        <v>830</v>
      </c>
      <c r="B363" s="16" t="s">
        <v>405</v>
      </c>
      <c r="C363" s="16" t="s">
        <v>841</v>
      </c>
      <c r="D363" s="193">
        <v>0</v>
      </c>
      <c r="E363" s="193">
        <v>0</v>
      </c>
      <c r="F363" s="20">
        <f t="shared" si="22"/>
        <v>0</v>
      </c>
      <c r="G363" s="16">
        <v>3</v>
      </c>
    </row>
    <row r="364" spans="1:7" x14ac:dyDescent="0.2">
      <c r="A364" s="16" t="s">
        <v>828</v>
      </c>
      <c r="B364" s="16" t="s">
        <v>405</v>
      </c>
      <c r="C364" s="16" t="s">
        <v>842</v>
      </c>
      <c r="D364" s="193">
        <v>0</v>
      </c>
      <c r="E364" s="193">
        <v>0</v>
      </c>
      <c r="F364" s="20">
        <f t="shared" si="22"/>
        <v>0</v>
      </c>
      <c r="G364" s="16">
        <v>3</v>
      </c>
    </row>
    <row r="365" spans="1:7" x14ac:dyDescent="0.2">
      <c r="A365" s="16" t="s">
        <v>831</v>
      </c>
      <c r="B365" s="16" t="s">
        <v>405</v>
      </c>
      <c r="C365" s="16" t="s">
        <v>843</v>
      </c>
      <c r="D365" s="193">
        <v>0</v>
      </c>
      <c r="E365" s="193">
        <v>0</v>
      </c>
      <c r="F365" s="20">
        <f t="shared" si="22"/>
        <v>0</v>
      </c>
      <c r="G365" s="16">
        <v>3</v>
      </c>
    </row>
    <row r="366" spans="1:7" x14ac:dyDescent="0.2">
      <c r="A366" s="4" t="s">
        <v>832</v>
      </c>
      <c r="B366" s="16" t="s">
        <v>833</v>
      </c>
      <c r="C366" s="16" t="s">
        <v>834</v>
      </c>
      <c r="D366" s="193">
        <v>0</v>
      </c>
      <c r="E366" s="193">
        <v>0</v>
      </c>
      <c r="F366" s="20">
        <f t="shared" si="22"/>
        <v>0</v>
      </c>
      <c r="G366" s="16">
        <v>3</v>
      </c>
    </row>
    <row r="367" spans="1:7" x14ac:dyDescent="0.2">
      <c r="A367" s="16"/>
      <c r="B367" s="16"/>
      <c r="C367" s="16"/>
      <c r="D367" s="193">
        <v>0</v>
      </c>
      <c r="E367" s="193">
        <v>0</v>
      </c>
      <c r="F367" s="20"/>
      <c r="G367" s="16"/>
    </row>
    <row r="368" spans="1:7" x14ac:dyDescent="0.2">
      <c r="A368" s="16" t="s">
        <v>99</v>
      </c>
      <c r="B368" s="16"/>
      <c r="C368" s="16"/>
      <c r="D368" s="193">
        <v>0</v>
      </c>
      <c r="E368" s="193">
        <v>0</v>
      </c>
      <c r="F368" s="20"/>
      <c r="G368" s="16"/>
    </row>
    <row r="369" spans="1:7" x14ac:dyDescent="0.2">
      <c r="A369" s="16" t="s">
        <v>361</v>
      </c>
      <c r="B369" s="16" t="s">
        <v>405</v>
      </c>
      <c r="C369" s="16" t="s">
        <v>362</v>
      </c>
      <c r="D369" s="193">
        <v>0</v>
      </c>
      <c r="E369" s="193">
        <v>0</v>
      </c>
      <c r="F369" s="20">
        <f t="shared" ref="F369:F376" si="23">IF(D369&lt;&gt;"",ROUND(IF($F$3="SLP",IF(E369&lt;&gt;"",E369,D369),D369)*1.1,2),"")</f>
        <v>0</v>
      </c>
      <c r="G369" s="16">
        <v>2</v>
      </c>
    </row>
    <row r="370" spans="1:7" x14ac:dyDescent="0.2">
      <c r="A370" s="16" t="s">
        <v>363</v>
      </c>
      <c r="B370" s="16" t="s">
        <v>405</v>
      </c>
      <c r="C370" s="16" t="s">
        <v>364</v>
      </c>
      <c r="D370" s="193">
        <v>0</v>
      </c>
      <c r="E370" s="193">
        <v>0</v>
      </c>
      <c r="F370" s="20">
        <f t="shared" si="23"/>
        <v>0</v>
      </c>
      <c r="G370" s="16">
        <v>2</v>
      </c>
    </row>
    <row r="371" spans="1:7" x14ac:dyDescent="0.2">
      <c r="A371" s="16" t="s">
        <v>365</v>
      </c>
      <c r="B371" s="16" t="s">
        <v>405</v>
      </c>
      <c r="C371" s="16" t="s">
        <v>366</v>
      </c>
      <c r="D371" s="193">
        <v>0</v>
      </c>
      <c r="E371" s="193">
        <v>0</v>
      </c>
      <c r="F371" s="20">
        <f t="shared" si="23"/>
        <v>0</v>
      </c>
      <c r="G371" s="16">
        <v>2</v>
      </c>
    </row>
    <row r="372" spans="1:7" x14ac:dyDescent="0.2">
      <c r="A372" s="16" t="s">
        <v>367</v>
      </c>
      <c r="B372" s="16" t="s">
        <v>405</v>
      </c>
      <c r="C372" s="16" t="s">
        <v>368</v>
      </c>
      <c r="D372" s="193">
        <v>0</v>
      </c>
      <c r="E372" s="193">
        <v>0</v>
      </c>
      <c r="F372" s="20">
        <f t="shared" si="23"/>
        <v>0</v>
      </c>
      <c r="G372" s="16">
        <v>2</v>
      </c>
    </row>
    <row r="373" spans="1:7" x14ac:dyDescent="0.2">
      <c r="A373" s="16" t="s">
        <v>369</v>
      </c>
      <c r="B373" s="16" t="s">
        <v>405</v>
      </c>
      <c r="C373" s="16" t="s">
        <v>370</v>
      </c>
      <c r="D373" s="193">
        <v>0</v>
      </c>
      <c r="E373" s="193">
        <v>0</v>
      </c>
      <c r="F373" s="20">
        <f t="shared" si="23"/>
        <v>0</v>
      </c>
      <c r="G373" s="16">
        <v>2</v>
      </c>
    </row>
    <row r="374" spans="1:7" x14ac:dyDescent="0.2">
      <c r="A374" s="16" t="s">
        <v>933</v>
      </c>
      <c r="B374" s="16" t="s">
        <v>405</v>
      </c>
      <c r="C374" s="16" t="s">
        <v>934</v>
      </c>
      <c r="D374" s="193">
        <v>0</v>
      </c>
      <c r="E374" s="193">
        <v>0</v>
      </c>
      <c r="F374" s="20">
        <f t="shared" si="23"/>
        <v>0</v>
      </c>
      <c r="G374" s="16">
        <v>2</v>
      </c>
    </row>
    <row r="375" spans="1:7" x14ac:dyDescent="0.2">
      <c r="A375" s="16" t="s">
        <v>371</v>
      </c>
      <c r="B375" s="16" t="s">
        <v>405</v>
      </c>
      <c r="C375" s="16" t="s">
        <v>372</v>
      </c>
      <c r="D375" s="193">
        <v>0</v>
      </c>
      <c r="E375" s="193">
        <v>0</v>
      </c>
      <c r="F375" s="20">
        <f t="shared" si="23"/>
        <v>0</v>
      </c>
      <c r="G375" s="16">
        <v>2</v>
      </c>
    </row>
    <row r="376" spans="1:7" x14ac:dyDescent="0.2">
      <c r="A376" s="16" t="s">
        <v>935</v>
      </c>
      <c r="B376" s="16" t="s">
        <v>405</v>
      </c>
      <c r="C376" s="16" t="s">
        <v>936</v>
      </c>
      <c r="D376" s="193">
        <v>0</v>
      </c>
      <c r="E376" s="193">
        <v>0</v>
      </c>
      <c r="F376" s="20">
        <f t="shared" si="23"/>
        <v>0</v>
      </c>
      <c r="G376" s="16">
        <v>2</v>
      </c>
    </row>
    <row r="377" spans="1:7" x14ac:dyDescent="0.2">
      <c r="A377" s="16"/>
      <c r="B377" s="16"/>
      <c r="C377" s="16"/>
      <c r="D377" s="193">
        <v>0</v>
      </c>
      <c r="E377" s="193">
        <v>0</v>
      </c>
      <c r="F377" s="20"/>
      <c r="G377" s="16"/>
    </row>
    <row r="378" spans="1:7" x14ac:dyDescent="0.2">
      <c r="A378" s="16" t="s">
        <v>125</v>
      </c>
      <c r="B378" s="16"/>
      <c r="C378" s="16"/>
      <c r="D378" s="193">
        <v>0</v>
      </c>
      <c r="E378" s="193">
        <v>0</v>
      </c>
      <c r="F378" s="20"/>
      <c r="G378" s="16"/>
    </row>
    <row r="379" spans="1:7" x14ac:dyDescent="0.2">
      <c r="A379" s="16" t="s">
        <v>373</v>
      </c>
      <c r="B379" s="16" t="s">
        <v>405</v>
      </c>
      <c r="C379" s="16" t="s">
        <v>374</v>
      </c>
      <c r="D379" s="193">
        <v>0</v>
      </c>
      <c r="E379" s="193">
        <v>0</v>
      </c>
      <c r="F379" s="20">
        <f t="shared" ref="F379:F388" si="24">IF(D379&lt;&gt;"",ROUND(IF($F$3="SLP",IF(E379&lt;&gt;"",E379,D379),D379)*1.1,2),"")</f>
        <v>0</v>
      </c>
      <c r="G379" s="16">
        <v>3</v>
      </c>
    </row>
    <row r="380" spans="1:7" x14ac:dyDescent="0.2">
      <c r="A380" s="16" t="s">
        <v>375</v>
      </c>
      <c r="B380" s="16" t="s">
        <v>405</v>
      </c>
      <c r="C380" s="16" t="s">
        <v>376</v>
      </c>
      <c r="D380" s="193">
        <v>0</v>
      </c>
      <c r="E380" s="193">
        <v>0</v>
      </c>
      <c r="F380" s="20">
        <f t="shared" si="24"/>
        <v>0</v>
      </c>
      <c r="G380" s="16">
        <v>3</v>
      </c>
    </row>
    <row r="381" spans="1:7" x14ac:dyDescent="0.2">
      <c r="A381" s="16" t="s">
        <v>377</v>
      </c>
      <c r="B381" s="16" t="s">
        <v>405</v>
      </c>
      <c r="C381" s="16" t="s">
        <v>378</v>
      </c>
      <c r="D381" s="193">
        <v>0</v>
      </c>
      <c r="E381" s="193">
        <v>0</v>
      </c>
      <c r="F381" s="20">
        <f t="shared" si="24"/>
        <v>0</v>
      </c>
      <c r="G381" s="16">
        <v>3</v>
      </c>
    </row>
    <row r="382" spans="1:7" x14ac:dyDescent="0.2">
      <c r="A382" s="16" t="s">
        <v>379</v>
      </c>
      <c r="B382" s="16" t="s">
        <v>405</v>
      </c>
      <c r="C382" s="16" t="s">
        <v>380</v>
      </c>
      <c r="D382" s="193">
        <v>0</v>
      </c>
      <c r="E382" s="193">
        <v>0</v>
      </c>
      <c r="F382" s="20">
        <f t="shared" si="24"/>
        <v>0</v>
      </c>
      <c r="G382" s="16">
        <v>3</v>
      </c>
    </row>
    <row r="383" spans="1:7" x14ac:dyDescent="0.2">
      <c r="A383" s="16" t="s">
        <v>381</v>
      </c>
      <c r="B383" s="16" t="s">
        <v>405</v>
      </c>
      <c r="C383" s="16" t="s">
        <v>382</v>
      </c>
      <c r="D383" s="193">
        <v>0</v>
      </c>
      <c r="E383" s="193">
        <v>0</v>
      </c>
      <c r="F383" s="20">
        <f t="shared" si="24"/>
        <v>0</v>
      </c>
      <c r="G383" s="16">
        <v>3</v>
      </c>
    </row>
    <row r="384" spans="1:7" x14ac:dyDescent="0.2">
      <c r="A384" s="16" t="s">
        <v>383</v>
      </c>
      <c r="B384" s="16" t="s">
        <v>405</v>
      </c>
      <c r="C384" s="16" t="s">
        <v>384</v>
      </c>
      <c r="D384" s="193">
        <v>0</v>
      </c>
      <c r="E384" s="193">
        <v>0</v>
      </c>
      <c r="F384" s="20">
        <f t="shared" si="24"/>
        <v>0</v>
      </c>
      <c r="G384" s="16">
        <v>3</v>
      </c>
    </row>
    <row r="385" spans="1:7" x14ac:dyDescent="0.2">
      <c r="A385" s="16" t="s">
        <v>385</v>
      </c>
      <c r="B385" s="16" t="s">
        <v>405</v>
      </c>
      <c r="C385" s="16" t="s">
        <v>386</v>
      </c>
      <c r="D385" s="193">
        <v>0</v>
      </c>
      <c r="E385" s="193">
        <v>0</v>
      </c>
      <c r="F385" s="20">
        <f t="shared" si="24"/>
        <v>0</v>
      </c>
      <c r="G385" s="16">
        <v>3</v>
      </c>
    </row>
    <row r="386" spans="1:7" x14ac:dyDescent="0.2">
      <c r="A386" s="16" t="s">
        <v>937</v>
      </c>
      <c r="B386" s="16" t="s">
        <v>405</v>
      </c>
      <c r="C386" s="16" t="s">
        <v>938</v>
      </c>
      <c r="D386" s="193">
        <v>0</v>
      </c>
      <c r="E386" s="193">
        <v>0</v>
      </c>
      <c r="F386" s="20">
        <f t="shared" si="24"/>
        <v>0</v>
      </c>
      <c r="G386" s="16">
        <v>3</v>
      </c>
    </row>
    <row r="387" spans="1:7" x14ac:dyDescent="0.2">
      <c r="A387" s="16" t="s">
        <v>539</v>
      </c>
      <c r="B387" s="16" t="s">
        <v>405</v>
      </c>
      <c r="C387" s="16" t="s">
        <v>540</v>
      </c>
      <c r="D387" s="193">
        <v>0</v>
      </c>
      <c r="E387" s="193">
        <v>0</v>
      </c>
      <c r="F387" s="20">
        <f t="shared" si="24"/>
        <v>0</v>
      </c>
      <c r="G387" s="16">
        <v>3</v>
      </c>
    </row>
    <row r="388" spans="1:7" x14ac:dyDescent="0.2">
      <c r="A388" s="16" t="s">
        <v>541</v>
      </c>
      <c r="B388" s="16" t="s">
        <v>405</v>
      </c>
      <c r="C388" s="16" t="s">
        <v>542</v>
      </c>
      <c r="D388" s="193">
        <v>0</v>
      </c>
      <c r="E388" s="193">
        <v>0</v>
      </c>
      <c r="F388" s="20">
        <f t="shared" si="24"/>
        <v>0</v>
      </c>
      <c r="G388" s="16">
        <v>3</v>
      </c>
    </row>
    <row r="389" spans="1:7" x14ac:dyDescent="0.2">
      <c r="A389" s="16"/>
      <c r="B389" s="16"/>
      <c r="C389" s="16"/>
      <c r="D389" s="193">
        <v>0</v>
      </c>
      <c r="E389" s="193">
        <v>0</v>
      </c>
      <c r="F389" s="20"/>
      <c r="G389" s="16"/>
    </row>
    <row r="390" spans="1:7" x14ac:dyDescent="0.2">
      <c r="A390" s="16" t="s">
        <v>757</v>
      </c>
      <c r="B390" s="16"/>
      <c r="C390" s="16"/>
      <c r="D390" s="193">
        <v>0</v>
      </c>
      <c r="E390" s="193">
        <v>0</v>
      </c>
      <c r="F390" s="20"/>
      <c r="G390" s="16"/>
    </row>
    <row r="391" spans="1:7" x14ac:dyDescent="0.2">
      <c r="A391" s="16" t="s">
        <v>764</v>
      </c>
      <c r="B391" s="16" t="s">
        <v>405</v>
      </c>
      <c r="C391" s="16" t="s">
        <v>382</v>
      </c>
      <c r="D391" s="193">
        <v>0</v>
      </c>
      <c r="E391" s="193">
        <v>0</v>
      </c>
      <c r="F391" s="20">
        <f>IF(D391&lt;&gt;"",ROUND(IF($F$3="SLP",IF(E391&lt;&gt;"",E391,D391),D391)*1.1,2),"")</f>
        <v>0</v>
      </c>
      <c r="G391" s="16">
        <v>3</v>
      </c>
    </row>
    <row r="392" spans="1:7" x14ac:dyDescent="0.2">
      <c r="A392" s="16" t="s">
        <v>939</v>
      </c>
      <c r="B392" s="16" t="s">
        <v>405</v>
      </c>
      <c r="C392" s="16" t="s">
        <v>940</v>
      </c>
      <c r="D392" s="193">
        <v>0</v>
      </c>
      <c r="E392" s="193">
        <v>0</v>
      </c>
      <c r="F392" s="20">
        <f>IF(D392&lt;&gt;"",ROUND(IF($F$3="SLP",IF(E392&lt;&gt;"",E392,D392),D392)*1.1,2),"")</f>
        <v>0</v>
      </c>
      <c r="G392" s="16">
        <v>3</v>
      </c>
    </row>
    <row r="393" spans="1:7" x14ac:dyDescent="0.2">
      <c r="A393" s="16" t="s">
        <v>765</v>
      </c>
      <c r="B393" s="16" t="s">
        <v>405</v>
      </c>
      <c r="C393" s="16" t="s">
        <v>386</v>
      </c>
      <c r="D393" s="193">
        <v>0</v>
      </c>
      <c r="E393" s="193">
        <v>0</v>
      </c>
      <c r="F393" s="20">
        <f>IF(D393&lt;&gt;"",ROUND(IF($F$3="SLP",IF(E393&lt;&gt;"",E393,D393),D393)*1.1,2),"")</f>
        <v>0</v>
      </c>
      <c r="G393" s="16">
        <v>3</v>
      </c>
    </row>
    <row r="394" spans="1:7" x14ac:dyDescent="0.2">
      <c r="A394" s="16" t="s">
        <v>941</v>
      </c>
      <c r="B394" s="16" t="s">
        <v>405</v>
      </c>
      <c r="C394" s="16" t="s">
        <v>938</v>
      </c>
      <c r="D394" s="193">
        <v>0</v>
      </c>
      <c r="E394" s="193">
        <v>0</v>
      </c>
      <c r="F394" s="20">
        <f>IF(D394&lt;&gt;"",ROUND(IF($F$3="SLP",IF(E394&lt;&gt;"",E394,D394),D394)*1.1,2),"")</f>
        <v>0</v>
      </c>
      <c r="G394" s="16">
        <v>3</v>
      </c>
    </row>
    <row r="395" spans="1:7" x14ac:dyDescent="0.2">
      <c r="A395" s="16"/>
      <c r="B395" s="16"/>
      <c r="C395" s="16"/>
      <c r="D395" s="193">
        <v>0</v>
      </c>
      <c r="E395" s="193">
        <v>0</v>
      </c>
      <c r="F395" s="20"/>
      <c r="G395" s="16"/>
    </row>
    <row r="396" spans="1:7" x14ac:dyDescent="0.2">
      <c r="A396" s="16" t="s">
        <v>543</v>
      </c>
      <c r="B396" s="16"/>
      <c r="C396" s="16"/>
      <c r="D396" s="193">
        <v>0</v>
      </c>
      <c r="E396" s="193">
        <v>0</v>
      </c>
      <c r="F396" s="20"/>
      <c r="G396" s="16"/>
    </row>
    <row r="397" spans="1:7" x14ac:dyDescent="0.2">
      <c r="A397" s="16" t="s">
        <v>387</v>
      </c>
      <c r="B397" s="16" t="s">
        <v>544</v>
      </c>
      <c r="C397" s="16" t="s">
        <v>388</v>
      </c>
      <c r="D397" s="193">
        <v>0</v>
      </c>
      <c r="E397" s="193">
        <v>0</v>
      </c>
      <c r="F397" s="20">
        <f t="shared" ref="F397:F402" si="25">IF(D397&lt;&gt;"",ROUND(IF($F$3="SLP",IF(E397&lt;&gt;"",E397,D397),D397)*1.1,2),"")</f>
        <v>0</v>
      </c>
      <c r="G397" s="16">
        <v>4</v>
      </c>
    </row>
    <row r="398" spans="1:7" x14ac:dyDescent="0.2">
      <c r="A398" s="16" t="s">
        <v>389</v>
      </c>
      <c r="B398" s="16" t="s">
        <v>544</v>
      </c>
      <c r="C398" s="16" t="s">
        <v>390</v>
      </c>
      <c r="D398" s="193">
        <v>0</v>
      </c>
      <c r="E398" s="193">
        <v>0</v>
      </c>
      <c r="F398" s="20">
        <f t="shared" si="25"/>
        <v>0</v>
      </c>
      <c r="G398" s="16">
        <v>4</v>
      </c>
    </row>
    <row r="399" spans="1:7" x14ac:dyDescent="0.2">
      <c r="A399" s="16" t="s">
        <v>391</v>
      </c>
      <c r="B399" s="16" t="s">
        <v>544</v>
      </c>
      <c r="C399" s="16" t="s">
        <v>392</v>
      </c>
      <c r="D399" s="193">
        <v>0</v>
      </c>
      <c r="E399" s="193">
        <v>0</v>
      </c>
      <c r="F399" s="20">
        <f t="shared" si="25"/>
        <v>0</v>
      </c>
      <c r="G399" s="16">
        <v>4</v>
      </c>
    </row>
    <row r="400" spans="1:7" x14ac:dyDescent="0.2">
      <c r="A400" s="16" t="s">
        <v>0</v>
      </c>
      <c r="B400" s="16" t="s">
        <v>544</v>
      </c>
      <c r="C400" s="16" t="s">
        <v>766</v>
      </c>
      <c r="D400" s="193">
        <v>0</v>
      </c>
      <c r="E400" s="193">
        <v>0</v>
      </c>
      <c r="F400" s="20">
        <f t="shared" si="25"/>
        <v>0</v>
      </c>
      <c r="G400" s="16">
        <v>4</v>
      </c>
    </row>
    <row r="401" spans="1:7" x14ac:dyDescent="0.2">
      <c r="A401" s="16" t="s">
        <v>669</v>
      </c>
      <c r="B401" s="16" t="s">
        <v>544</v>
      </c>
      <c r="C401" s="16" t="s">
        <v>670</v>
      </c>
      <c r="D401" s="193">
        <v>0</v>
      </c>
      <c r="E401" s="193">
        <v>0</v>
      </c>
      <c r="F401" s="20">
        <f t="shared" si="25"/>
        <v>0</v>
      </c>
      <c r="G401" s="16">
        <v>4</v>
      </c>
    </row>
    <row r="402" spans="1:7" x14ac:dyDescent="0.2">
      <c r="A402" s="16" t="s">
        <v>798</v>
      </c>
      <c r="B402" s="16" t="s">
        <v>544</v>
      </c>
      <c r="C402" s="16" t="s">
        <v>799</v>
      </c>
      <c r="D402" s="193">
        <v>0</v>
      </c>
      <c r="E402" s="193">
        <v>0</v>
      </c>
      <c r="F402" s="20">
        <f t="shared" si="25"/>
        <v>0</v>
      </c>
      <c r="G402" s="16">
        <v>4</v>
      </c>
    </row>
    <row r="403" spans="1:7" x14ac:dyDescent="0.2">
      <c r="A403" s="16"/>
      <c r="B403" s="16"/>
      <c r="C403" s="16"/>
      <c r="D403" s="194"/>
      <c r="E403" s="179"/>
      <c r="F403" s="20"/>
      <c r="G403" s="16"/>
    </row>
    <row r="404" spans="1:7" x14ac:dyDescent="0.2">
      <c r="A404" s="189" t="s">
        <v>588</v>
      </c>
      <c r="B404" s="16"/>
      <c r="C404" s="16"/>
      <c r="D404" s="194"/>
      <c r="E404" s="179"/>
      <c r="F404" s="180" t="s">
        <v>44</v>
      </c>
      <c r="G404" s="16"/>
    </row>
    <row r="405" spans="1:7" x14ac:dyDescent="0.2">
      <c r="E405" s="181"/>
      <c r="F405" s="182"/>
    </row>
    <row r="406" spans="1:7" x14ac:dyDescent="0.2">
      <c r="E406" s="181"/>
      <c r="F406" s="182"/>
    </row>
    <row r="407" spans="1:7" x14ac:dyDescent="0.2">
      <c r="E407" s="181"/>
      <c r="F407" s="182"/>
    </row>
    <row r="408" spans="1:7" x14ac:dyDescent="0.2">
      <c r="E408" s="181"/>
      <c r="F408" s="182"/>
    </row>
    <row r="409" spans="1:7" x14ac:dyDescent="0.2">
      <c r="E409" s="181"/>
      <c r="F409" s="182"/>
    </row>
    <row r="410" spans="1:7" x14ac:dyDescent="0.2">
      <c r="E410" s="181"/>
      <c r="F410" s="182"/>
    </row>
    <row r="411" spans="1:7" x14ac:dyDescent="0.2">
      <c r="E411" s="181"/>
      <c r="F411" s="182"/>
    </row>
    <row r="412" spans="1:7" x14ac:dyDescent="0.2">
      <c r="E412" s="181"/>
      <c r="F412" s="182"/>
    </row>
    <row r="413" spans="1:7" x14ac:dyDescent="0.2">
      <c r="E413" s="181"/>
      <c r="F413" s="182"/>
    </row>
    <row r="414" spans="1:7" x14ac:dyDescent="0.2">
      <c r="E414" s="181"/>
      <c r="F414" s="182"/>
    </row>
    <row r="415" spans="1:7" x14ac:dyDescent="0.2">
      <c r="E415" s="181"/>
      <c r="F415" s="182"/>
    </row>
    <row r="416" spans="1:7" x14ac:dyDescent="0.2">
      <c r="E416" s="181"/>
      <c r="F416" s="182"/>
    </row>
    <row r="417" spans="5:6" x14ac:dyDescent="0.2">
      <c r="E417" s="181"/>
      <c r="F417" s="182"/>
    </row>
    <row r="418" spans="5:6" x14ac:dyDescent="0.2">
      <c r="E418" s="181"/>
      <c r="F418" s="182"/>
    </row>
    <row r="419" spans="5:6" x14ac:dyDescent="0.2">
      <c r="E419" s="181"/>
      <c r="F419" s="182"/>
    </row>
    <row r="420" spans="5:6" x14ac:dyDescent="0.2">
      <c r="E420" s="181"/>
      <c r="F420" s="182"/>
    </row>
    <row r="421" spans="5:6" x14ac:dyDescent="0.2">
      <c r="E421" s="181"/>
      <c r="F421" s="182"/>
    </row>
    <row r="422" spans="5:6" x14ac:dyDescent="0.2">
      <c r="E422" s="181"/>
      <c r="F422" s="182"/>
    </row>
    <row r="423" spans="5:6" x14ac:dyDescent="0.2">
      <c r="E423" s="181"/>
      <c r="F423" s="182"/>
    </row>
    <row r="424" spans="5:6" x14ac:dyDescent="0.2">
      <c r="E424" s="181"/>
      <c r="F424" s="182"/>
    </row>
    <row r="425" spans="5:6" x14ac:dyDescent="0.2">
      <c r="E425" s="181"/>
      <c r="F425" s="182"/>
    </row>
    <row r="426" spans="5:6" x14ac:dyDescent="0.2">
      <c r="E426" s="181"/>
      <c r="F426" s="182"/>
    </row>
    <row r="427" spans="5:6" x14ac:dyDescent="0.2">
      <c r="E427" s="181"/>
      <c r="F427" s="182"/>
    </row>
    <row r="428" spans="5:6" x14ac:dyDescent="0.2">
      <c r="E428" s="181"/>
      <c r="F428" s="182"/>
    </row>
    <row r="429" spans="5:6" x14ac:dyDescent="0.2">
      <c r="E429" s="181"/>
      <c r="F429" s="182"/>
    </row>
    <row r="430" spans="5:6" x14ac:dyDescent="0.2">
      <c r="E430" s="181"/>
      <c r="F430" s="182"/>
    </row>
    <row r="431" spans="5:6" x14ac:dyDescent="0.2">
      <c r="E431" s="181"/>
      <c r="F431" s="182"/>
    </row>
    <row r="432" spans="5:6" x14ac:dyDescent="0.2">
      <c r="E432" s="181"/>
      <c r="F432" s="182"/>
    </row>
    <row r="433" spans="5:6" x14ac:dyDescent="0.2">
      <c r="E433" s="181"/>
      <c r="F433" s="182"/>
    </row>
  </sheetData>
  <sheetProtection selectLockedCells="1"/>
  <phoneticPr fontId="0" type="noConversion"/>
  <conditionalFormatting sqref="G9:G213">
    <cfRule type="expression" dxfId="0" priority="1" stopIfTrue="1">
      <formula>#REF!&lt;&gt;""</formula>
    </cfRule>
  </conditionalFormatting>
  <dataValidations count="1">
    <dataValidation type="list" showInputMessage="1" showErrorMessage="1" sqref="F3" xr:uid="{5C9D8B52-EC46-44D2-93E6-FEB6AE6A6ED9}">
      <formula1>"List,SLP"</formula1>
    </dataValidation>
  </dataValidations>
  <pageMargins left="0.75" right="0.75" top="1" bottom="1" header="0.5" footer="0.5"/>
  <pageSetup orientation="portrait" horizontalDpi="4294967292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4E2A0-94E5-434D-8056-6D068DC7B207}">
  <sheetPr codeName="Sheet2"/>
  <dimension ref="A1:H21"/>
  <sheetViews>
    <sheetView workbookViewId="0">
      <selection activeCell="B10" sqref="B10"/>
    </sheetView>
  </sheetViews>
  <sheetFormatPr defaultColWidth="9.140625" defaultRowHeight="12.75" x14ac:dyDescent="0.2"/>
  <cols>
    <col min="1" max="1" width="36.42578125" style="2" customWidth="1"/>
    <col min="2" max="2" width="14.85546875" style="3" customWidth="1"/>
    <col min="3" max="16384" width="9.140625" style="2"/>
  </cols>
  <sheetData>
    <row r="1" spans="1:8" x14ac:dyDescent="0.2">
      <c r="A1" s="2" t="s">
        <v>21</v>
      </c>
    </row>
    <row r="2" spans="1:8" x14ac:dyDescent="0.2">
      <c r="A2" s="14" t="str">
        <f>DoorCalc!A2</f>
        <v>E2 Plus Calculation V45-2026</v>
      </c>
    </row>
    <row r="4" spans="1:8" x14ac:dyDescent="0.2">
      <c r="A4" s="2" t="s">
        <v>582</v>
      </c>
      <c r="B4" s="3" t="str">
        <f>IF(Proprietary_Metric,"Metric","Imperial")</f>
        <v>Metric</v>
      </c>
      <c r="F4" s="2" t="s">
        <v>20</v>
      </c>
    </row>
    <row r="5" spans="1:8" x14ac:dyDescent="0.2">
      <c r="A5" s="4" t="s">
        <v>106</v>
      </c>
      <c r="B5" s="235">
        <v>42</v>
      </c>
      <c r="C5" s="22" t="str">
        <f>IF(Proprietary_Metric,"mm","in")</f>
        <v>mm</v>
      </c>
      <c r="D5" s="22"/>
      <c r="F5" s="5"/>
      <c r="G5" s="6"/>
      <c r="H5" s="7"/>
    </row>
    <row r="6" spans="1:8" x14ac:dyDescent="0.2">
      <c r="A6" s="4" t="s">
        <v>609</v>
      </c>
      <c r="B6" s="235">
        <v>80</v>
      </c>
      <c r="C6" s="22" t="str">
        <f>IF(Proprietary_Metric,"mm","in")</f>
        <v>mm</v>
      </c>
      <c r="D6" s="22"/>
      <c r="F6" s="8"/>
      <c r="G6" s="9"/>
      <c r="H6" s="10"/>
    </row>
    <row r="7" spans="1:8" x14ac:dyDescent="0.2">
      <c r="A7" s="4" t="s">
        <v>820</v>
      </c>
      <c r="B7" s="236">
        <v>42</v>
      </c>
      <c r="C7" s="22" t="str">
        <f>IF(Proprietary_Metric,"mm","in")</f>
        <v>mm</v>
      </c>
      <c r="D7" s="22"/>
      <c r="F7" s="8"/>
      <c r="G7" s="9"/>
      <c r="H7" s="10"/>
    </row>
    <row r="8" spans="1:8" x14ac:dyDescent="0.2">
      <c r="A8" s="4" t="s">
        <v>31</v>
      </c>
      <c r="B8" s="237">
        <v>7</v>
      </c>
      <c r="C8" s="22" t="str">
        <f>IF(Proprietary_Metric,"mm","in")</f>
        <v>mm</v>
      </c>
      <c r="D8" s="22"/>
      <c r="F8" s="11"/>
      <c r="G8" s="12"/>
      <c r="H8" s="13"/>
    </row>
    <row r="9" spans="1:8" x14ac:dyDescent="0.2">
      <c r="A9" s="4" t="s">
        <v>32</v>
      </c>
      <c r="B9" s="237">
        <v>10</v>
      </c>
      <c r="C9" s="22" t="str">
        <f>IF(Proprietary_Metric,"mm","in")</f>
        <v>mm</v>
      </c>
      <c r="D9" s="22"/>
    </row>
    <row r="10" spans="1:8" x14ac:dyDescent="0.2">
      <c r="A10" s="4" t="s">
        <v>580</v>
      </c>
      <c r="B10" s="23" t="s">
        <v>581</v>
      </c>
      <c r="C10" s="4"/>
      <c r="D10" s="4"/>
    </row>
    <row r="12" spans="1:8" x14ac:dyDescent="0.2">
      <c r="A12" s="2" t="s">
        <v>583</v>
      </c>
    </row>
    <row r="13" spans="1:8" x14ac:dyDescent="0.2">
      <c r="A13" s="4" t="s">
        <v>30</v>
      </c>
      <c r="B13" s="238">
        <v>5</v>
      </c>
      <c r="C13" s="4" t="s">
        <v>60</v>
      </c>
      <c r="D13" s="4"/>
    </row>
    <row r="14" spans="1:8" x14ac:dyDescent="0.2">
      <c r="A14" s="4" t="s">
        <v>752</v>
      </c>
      <c r="B14" s="238">
        <v>5</v>
      </c>
      <c r="C14" s="4" t="s">
        <v>60</v>
      </c>
      <c r="D14" s="4"/>
    </row>
    <row r="15" spans="1:8" x14ac:dyDescent="0.2">
      <c r="A15" s="4" t="s">
        <v>753</v>
      </c>
      <c r="B15" s="238">
        <v>10</v>
      </c>
      <c r="C15" s="4" t="s">
        <v>60</v>
      </c>
      <c r="D15" s="4"/>
    </row>
    <row r="16" spans="1:8" x14ac:dyDescent="0.2">
      <c r="A16" s="4" t="s">
        <v>26</v>
      </c>
      <c r="B16" s="238">
        <f>4</f>
        <v>4</v>
      </c>
      <c r="C16" s="4" t="s">
        <v>60</v>
      </c>
      <c r="D16" s="4"/>
      <c r="F16" s="2" t="s">
        <v>61</v>
      </c>
    </row>
    <row r="17" spans="1:4" x14ac:dyDescent="0.2">
      <c r="A17" s="4" t="s">
        <v>13</v>
      </c>
      <c r="B17" s="238">
        <f>IF(FastFixHinge,7,5)</f>
        <v>7</v>
      </c>
      <c r="C17" s="4" t="s">
        <v>60</v>
      </c>
      <c r="D17" s="22"/>
    </row>
    <row r="18" spans="1:4" x14ac:dyDescent="0.2">
      <c r="A18" s="4" t="s">
        <v>608</v>
      </c>
      <c r="B18" s="238">
        <v>38</v>
      </c>
      <c r="C18" s="4" t="s">
        <v>60</v>
      </c>
      <c r="D18" s="4"/>
    </row>
    <row r="19" spans="1:4" x14ac:dyDescent="0.2">
      <c r="A19" s="4" t="s">
        <v>681</v>
      </c>
      <c r="B19" s="238">
        <f>IF(AND(FastFixHinge,NOT(MorticedEnds)),15,12.5)</f>
        <v>15</v>
      </c>
      <c r="C19" s="4" t="s">
        <v>60</v>
      </c>
      <c r="D19" s="22"/>
    </row>
    <row r="20" spans="1:4" x14ac:dyDescent="0.2">
      <c r="A20" s="4" t="s">
        <v>665</v>
      </c>
      <c r="B20" s="238">
        <f>IF(AND(FastFixHinge,NOT(MorticedEnds)),9,6.5)</f>
        <v>9</v>
      </c>
      <c r="C20" s="4" t="s">
        <v>60</v>
      </c>
      <c r="D20" s="4"/>
    </row>
    <row r="21" spans="1:4" x14ac:dyDescent="0.2">
      <c r="A21" s="4" t="s">
        <v>666</v>
      </c>
      <c r="B21" s="238">
        <v>11</v>
      </c>
      <c r="C21" s="4" t="s">
        <v>60</v>
      </c>
      <c r="D21" s="4"/>
    </row>
  </sheetData>
  <sheetProtection selectLockedCells="1"/>
  <phoneticPr fontId="0" type="noConversion"/>
  <dataValidations count="1">
    <dataValidation type="list" showInputMessage="1" showErrorMessage="1" sqref="B10" xr:uid="{6C92E800-4DEB-42CD-B08F-9DB43A2F5B47}">
      <formula1>Centoroffices</formula1>
    </dataValidation>
  </dataValidations>
  <pageMargins left="0.75" right="0.75" top="1" bottom="1" header="0.5" footer="0.5"/>
  <pageSetup orientation="portrait" horizontalDpi="4294967292" verticalDpi="12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CorelDRAW.Graphic.9" shapeId="2058" r:id="rId4">
          <objectPr defaultSize="0" autoPict="0" r:id="rId5">
            <anchor moveWithCells="1">
              <from>
                <xdr:col>0</xdr:col>
                <xdr:colOff>57150</xdr:colOff>
                <xdr:row>23</xdr:row>
                <xdr:rowOff>19050</xdr:rowOff>
              </from>
              <to>
                <xdr:col>1</xdr:col>
                <xdr:colOff>190500</xdr:colOff>
                <xdr:row>37</xdr:row>
                <xdr:rowOff>104775</xdr:rowOff>
              </to>
            </anchor>
          </objectPr>
        </oleObject>
      </mc:Choice>
      <mc:Fallback>
        <oleObject progId="CorelDRAW.Graphic.9" shapeId="2058" r:id="rId4"/>
      </mc:Fallback>
    </mc:AlternateContent>
  </oleObjects>
  <controls>
    <mc:AlternateContent xmlns:mc="http://schemas.openxmlformats.org/markup-compatibility/2006">
      <mc:Choice Requires="x14">
        <control shapeId="2051" r:id="rId6" name="OptionButton1">
          <controlPr defaultSize="0" autoLine="0" linkedCell="Working!B3" r:id="rId7">
            <anchor moveWithCells="1" sizeWithCells="1">
              <from>
                <xdr:col>5</xdr:col>
                <xdr:colOff>19050</xdr:colOff>
                <xdr:row>4</xdr:row>
                <xdr:rowOff>85725</xdr:rowOff>
              </from>
              <to>
                <xdr:col>7</xdr:col>
                <xdr:colOff>590550</xdr:colOff>
                <xdr:row>6</xdr:row>
                <xdr:rowOff>0</xdr:rowOff>
              </to>
            </anchor>
          </controlPr>
        </control>
      </mc:Choice>
      <mc:Fallback>
        <control shapeId="2051" r:id="rId6" name="OptionButton1"/>
      </mc:Fallback>
    </mc:AlternateContent>
    <mc:AlternateContent xmlns:mc="http://schemas.openxmlformats.org/markup-compatibility/2006">
      <mc:Choice Requires="x14">
        <control shapeId="2050" r:id="rId8" name="OptionButton6">
          <controlPr defaultSize="0" autoLine="0" r:id="rId9">
            <anchor moveWithCells="1" sizeWithCells="1">
              <from>
                <xdr:col>5</xdr:col>
                <xdr:colOff>38100</xdr:colOff>
                <xdr:row>6</xdr:row>
                <xdr:rowOff>38100</xdr:rowOff>
              </from>
              <to>
                <xdr:col>7</xdr:col>
                <xdr:colOff>609600</xdr:colOff>
                <xdr:row>7</xdr:row>
                <xdr:rowOff>114300</xdr:rowOff>
              </to>
            </anchor>
          </controlPr>
        </control>
      </mc:Choice>
      <mc:Fallback>
        <control shapeId="2050" r:id="rId8" name="OptionButton6"/>
      </mc:Fallback>
    </mc:AlternateContent>
  </control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DC6F0-C663-44F3-AC52-B047D1127C99}">
  <sheetPr codeName="Sheet19"/>
  <dimension ref="A1:B5"/>
  <sheetViews>
    <sheetView workbookViewId="0">
      <selection activeCell="C42" sqref="C42"/>
    </sheetView>
  </sheetViews>
  <sheetFormatPr defaultRowHeight="12.75" x14ac:dyDescent="0.2"/>
  <cols>
    <col min="1" max="1" width="16.42578125" customWidth="1"/>
    <col min="2" max="2" width="17.42578125" customWidth="1"/>
  </cols>
  <sheetData>
    <row r="1" spans="1:2" x14ac:dyDescent="0.2">
      <c r="A1" t="s">
        <v>874</v>
      </c>
      <c r="B1" s="2" t="s">
        <v>875</v>
      </c>
    </row>
    <row r="2" spans="1:2" x14ac:dyDescent="0.2">
      <c r="A2" t="s">
        <v>581</v>
      </c>
      <c r="B2" t="s">
        <v>584</v>
      </c>
    </row>
    <row r="3" spans="1:2" x14ac:dyDescent="0.2">
      <c r="A3" t="s">
        <v>876</v>
      </c>
      <c r="B3" s="2" t="s">
        <v>877</v>
      </c>
    </row>
    <row r="4" spans="1:2" x14ac:dyDescent="0.2">
      <c r="A4" t="s">
        <v>585</v>
      </c>
      <c r="B4" s="137" t="s">
        <v>878</v>
      </c>
    </row>
    <row r="5" spans="1:2" x14ac:dyDescent="0.2">
      <c r="A5" s="2" t="s">
        <v>586</v>
      </c>
      <c r="B5" s="137" t="s">
        <v>879</v>
      </c>
    </row>
  </sheetData>
  <phoneticPr fontId="0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7595E-2ADD-4007-8B2B-668D1E22AEBD}">
  <sheetPr codeName="Sheet7"/>
  <dimension ref="A1:AE52"/>
  <sheetViews>
    <sheetView workbookViewId="0">
      <pane xSplit="1" topLeftCell="G1" activePane="topRight" state="frozenSplit"/>
      <selection activeCell="B46" sqref="B46"/>
      <selection pane="topRight" activeCell="W30" sqref="W30"/>
    </sheetView>
  </sheetViews>
  <sheetFormatPr defaultColWidth="9.140625" defaultRowHeight="12.75" x14ac:dyDescent="0.2"/>
  <cols>
    <col min="1" max="1" width="23.7109375" style="2" bestFit="1" customWidth="1"/>
    <col min="2" max="2" width="5.28515625" style="3" customWidth="1"/>
    <col min="3" max="3" width="11.85546875" style="29" customWidth="1"/>
    <col min="4" max="8" width="6.28515625" style="3" customWidth="1"/>
    <col min="9" max="9" width="2" style="3" customWidth="1"/>
    <col min="10" max="14" width="9.85546875" style="2" customWidth="1"/>
    <col min="15" max="15" width="6" style="2" customWidth="1"/>
    <col min="16" max="16" width="6.5703125" style="2" customWidth="1"/>
    <col min="17" max="22" width="6.28515625" style="2" customWidth="1"/>
    <col min="23" max="23" width="14.42578125" style="2" customWidth="1"/>
    <col min="24" max="24" width="8.85546875" style="2" customWidth="1"/>
    <col min="25" max="25" width="15.28515625" style="2" customWidth="1"/>
    <col min="26" max="26" width="11.42578125" style="3" customWidth="1"/>
    <col min="27" max="27" width="10.140625" style="40" customWidth="1"/>
    <col min="28" max="28" width="1.42578125" style="3" customWidth="1"/>
    <col min="29" max="29" width="4.5703125" style="2" customWidth="1"/>
    <col min="30" max="16384" width="9.140625" style="2"/>
  </cols>
  <sheetData>
    <row r="1" spans="1:30" x14ac:dyDescent="0.2">
      <c r="A1" s="2" t="s">
        <v>21</v>
      </c>
      <c r="C1" s="51"/>
    </row>
    <row r="2" spans="1:30" x14ac:dyDescent="0.2">
      <c r="A2" s="14" t="str">
        <f>DoorCalc!A2</f>
        <v>E2 Plus Calculation V45-2026</v>
      </c>
    </row>
    <row r="3" spans="1:30" x14ac:dyDescent="0.2">
      <c r="W3" s="2" t="s">
        <v>88</v>
      </c>
      <c r="X3" s="2" t="s">
        <v>111</v>
      </c>
      <c r="Y3" s="2" t="s">
        <v>112</v>
      </c>
      <c r="Z3" s="3" t="s">
        <v>87</v>
      </c>
      <c r="AA3" s="40" t="s">
        <v>86</v>
      </c>
    </row>
    <row r="4" spans="1:30" x14ac:dyDescent="0.2">
      <c r="A4" s="4" t="str">
        <f>IF(W5&lt;&gt;"","Track #1","Track")</f>
        <v>Track</v>
      </c>
      <c r="B4" s="4" t="s">
        <v>405</v>
      </c>
      <c r="C4" s="26">
        <f>IF(Metric,Track_Length*Conversion,Track_Length/Conversion)</f>
        <v>2916</v>
      </c>
      <c r="D4" s="21">
        <f>6100-IF(Track_Finish_Code="G",100,0)</f>
        <v>6100</v>
      </c>
      <c r="E4" s="21">
        <f>4100-IF(Track_Finish_Code="G",100,0)</f>
        <v>4100</v>
      </c>
      <c r="F4" s="21">
        <v>3000</v>
      </c>
      <c r="G4" s="28">
        <v>2000</v>
      </c>
      <c r="H4" s="28">
        <v>0</v>
      </c>
      <c r="J4" s="4" t="str">
        <f>"14TA6" &amp; IF(Track_Finish_Code&lt;&gt;"G","1","")</f>
        <v>14TA61</v>
      </c>
      <c r="K4" s="4" t="str">
        <f>"14TA4" &amp; IF(Track_Finish_Code&lt;&gt;"G","1","")</f>
        <v>14TA41</v>
      </c>
      <c r="L4" s="4" t="s">
        <v>82</v>
      </c>
      <c r="M4" s="4" t="s">
        <v>81</v>
      </c>
      <c r="N4" s="30" t="s">
        <v>44</v>
      </c>
      <c r="P4" s="31">
        <f>IF(C4&gt;D4,1,MATCH(C4-0.0001,D4:H4,-1))</f>
        <v>3</v>
      </c>
      <c r="Q4" s="31"/>
      <c r="R4" s="31"/>
      <c r="S4" s="31"/>
      <c r="T4" s="31"/>
      <c r="U4" s="31"/>
      <c r="V4" s="31"/>
      <c r="W4" s="27" t="str">
        <f>INDEX(J4:N4,,P4)</f>
        <v>14TA3</v>
      </c>
      <c r="X4" s="27" t="str">
        <f>IF(W4&lt;&gt;"",Track_Finish_Code,"")</f>
        <v>N</v>
      </c>
      <c r="Y4" s="27" t="str">
        <f>IF(W4&lt;&gt;"",W4&amp;X4,"")</f>
        <v>14TA3N</v>
      </c>
      <c r="Z4" s="37">
        <f>IF(W4&lt;&gt;"",INDEX(D4:H4,,P4),"")</f>
        <v>3000</v>
      </c>
      <c r="AA4" s="41">
        <f>IF(W4&lt;&gt;"",1,"")</f>
        <v>1</v>
      </c>
      <c r="AC4" s="31">
        <f>IF(NOT(ISERROR(Y4)),(IF(Y4&lt;&gt;"",MAX($AC$3:AC3)+1,"")),"")</f>
        <v>1</v>
      </c>
    </row>
    <row r="5" spans="1:30" x14ac:dyDescent="0.2">
      <c r="A5" s="4" t="s">
        <v>83</v>
      </c>
      <c r="B5" s="4" t="s">
        <v>405</v>
      </c>
      <c r="C5" s="26">
        <f>IF(C4&gt;Z4,C4-Z4,0)</f>
        <v>0</v>
      </c>
      <c r="D5" s="21">
        <f>6100-IF(Track_Finish_Code="G",100,0)</f>
        <v>6100</v>
      </c>
      <c r="E5" s="21">
        <f>4100-IF(Track_Finish_Code="G",100,0)</f>
        <v>4100</v>
      </c>
      <c r="F5" s="21">
        <v>3000</v>
      </c>
      <c r="G5" s="28">
        <v>2000</v>
      </c>
      <c r="H5" s="28">
        <v>0</v>
      </c>
      <c r="J5" s="4" t="str">
        <f>"14TA6" &amp; IF(Track_Finish_Code&lt;&gt;"G","1","")</f>
        <v>14TA61</v>
      </c>
      <c r="K5" s="4" t="str">
        <f>"14TA4" &amp; IF(Track_Finish_Code&lt;&gt;"G","1","")</f>
        <v>14TA41</v>
      </c>
      <c r="L5" s="4" t="s">
        <v>82</v>
      </c>
      <c r="M5" s="4" t="s">
        <v>81</v>
      </c>
      <c r="N5" s="30" t="s">
        <v>44</v>
      </c>
      <c r="P5" s="31">
        <f>IF(C5&gt;D5,1,MATCH(C5-0.0001,D5:H5,-1))</f>
        <v>5</v>
      </c>
      <c r="Q5" s="31"/>
      <c r="R5" s="31"/>
      <c r="S5" s="31"/>
      <c r="T5" s="31"/>
      <c r="U5" s="31"/>
      <c r="V5" s="31"/>
      <c r="W5" s="27" t="str">
        <f>INDEX(J5:N5,,P5)</f>
        <v/>
      </c>
      <c r="X5" s="27" t="str">
        <f>IF(W5&lt;&gt;"",Track_Finish_Code,"")</f>
        <v/>
      </c>
      <c r="Y5" s="27" t="str">
        <f>IF(W5&lt;&gt;"",W5&amp;X5,"")</f>
        <v/>
      </c>
      <c r="Z5" s="37" t="str">
        <f>IF(W5&lt;&gt;"",INDEX(D5:H5,,P5),"")</f>
        <v/>
      </c>
      <c r="AA5" s="41" t="str">
        <f>IF(W5&lt;&gt;"",1,"")</f>
        <v/>
      </c>
      <c r="AC5" s="31" t="str">
        <f>IF(NOT(ISERROR(Y5)),(IF(Y5&lt;&gt;"",MAX($AC$3:AC4)+1,"")),"")</f>
        <v/>
      </c>
    </row>
    <row r="6" spans="1:30" x14ac:dyDescent="0.2">
      <c r="A6" s="4" t="s">
        <v>84</v>
      </c>
      <c r="B6" s="4" t="s">
        <v>405</v>
      </c>
      <c r="C6" s="26">
        <f>IF(C5&gt;Z5,C5-Z5,0)</f>
        <v>0</v>
      </c>
      <c r="D6" s="21">
        <f>6100-IF(Track_Finish_Code="G",100,0)</f>
        <v>6100</v>
      </c>
      <c r="E6" s="21">
        <f>4100-IF(Track_Finish_Code="G",100,0)</f>
        <v>4100</v>
      </c>
      <c r="F6" s="21">
        <v>3000</v>
      </c>
      <c r="G6" s="28">
        <v>2000</v>
      </c>
      <c r="H6" s="28">
        <v>0</v>
      </c>
      <c r="J6" s="4" t="str">
        <f>"14TA6" &amp; IF(Track_Finish_Code&lt;&gt;"G","1","")</f>
        <v>14TA61</v>
      </c>
      <c r="K6" s="4" t="str">
        <f>"14TA4" &amp; IF(Track_Finish_Code&lt;&gt;"G","1","")</f>
        <v>14TA41</v>
      </c>
      <c r="L6" s="4" t="s">
        <v>82</v>
      </c>
      <c r="M6" s="4" t="s">
        <v>81</v>
      </c>
      <c r="N6" s="30" t="s">
        <v>44</v>
      </c>
      <c r="P6" s="31">
        <f>IF(C6&gt;D6,1,MATCH(C6-0.0001,D6:H6,-1))</f>
        <v>5</v>
      </c>
      <c r="Q6" s="31"/>
      <c r="R6" s="31"/>
      <c r="S6" s="31"/>
      <c r="T6" s="31"/>
      <c r="U6" s="31"/>
      <c r="V6" s="31"/>
      <c r="W6" s="27" t="str">
        <f>INDEX(J6:N6,,P6)</f>
        <v/>
      </c>
      <c r="X6" s="27" t="str">
        <f>IF(W6&lt;&gt;"",Track_Finish_Code,"")</f>
        <v/>
      </c>
      <c r="Y6" s="27" t="str">
        <f>IF(W6&lt;&gt;"",W6&amp;X6,"")</f>
        <v/>
      </c>
      <c r="Z6" s="37" t="str">
        <f>IF(W6&lt;&gt;"",INDEX(D6:H6,,P6),"")</f>
        <v/>
      </c>
      <c r="AA6" s="41" t="str">
        <f>IF(W6&lt;&gt;"",1,"")</f>
        <v/>
      </c>
      <c r="AC6" s="31" t="str">
        <f>IF(NOT(ISERROR(Y6)),(IF(Y6&lt;&gt;"",MAX($AC$3:AC5)+1,"")),"")</f>
        <v/>
      </c>
    </row>
    <row r="7" spans="1:30" x14ac:dyDescent="0.2">
      <c r="B7"/>
      <c r="C7" s="19"/>
      <c r="AC7" s="31" t="str">
        <f>IF(NOT(ISERROR(Y7)),(IF(Y7&lt;&gt;"",MAX($AC$3:AC6)+1,"")),"")</f>
        <v/>
      </c>
    </row>
    <row r="8" spans="1:30" x14ac:dyDescent="0.2">
      <c r="A8" s="4" t="str">
        <f>IF(W9&lt;&gt;"","Channel #1","Channel")</f>
        <v>Channel</v>
      </c>
      <c r="B8" s="4" t="s">
        <v>405</v>
      </c>
      <c r="C8" s="26">
        <f>IF(Metric,Channel_Length*Conversion,Track_Length/Conversion)</f>
        <v>2916</v>
      </c>
      <c r="D8" s="21">
        <f>IF(Channel_Finish_Code="G",6000,6100)</f>
        <v>6100</v>
      </c>
      <c r="E8" s="21">
        <f>IF(Channel_Finish_Code="G",4000,4100)</f>
        <v>4100</v>
      </c>
      <c r="F8" s="21">
        <v>3000</v>
      </c>
      <c r="G8" s="28">
        <v>2000</v>
      </c>
      <c r="H8" s="28">
        <v>0</v>
      </c>
      <c r="J8" s="4" t="str">
        <f>IF(Channel_Finish_Code="G","E2FCA6","E2FCA61")</f>
        <v>E2FCA61</v>
      </c>
      <c r="K8" s="4" t="str">
        <f>IF(OR(Channel_Finish_Code="N",Channel_Finish_Code="G"),"E2FCA4","E2FCA41")</f>
        <v>E2FCA4</v>
      </c>
      <c r="L8" s="4" t="str">
        <f>IF(Channel_Finish="26mm Channel, Solid Brass","E2FCB3","E2FCA3")</f>
        <v>E2FCA3</v>
      </c>
      <c r="M8" s="4" t="str">
        <f>IF(Channel_Finish="26mm Channel, Solid Brass","E2FCB2","E2FCA2")</f>
        <v>E2FCA2</v>
      </c>
      <c r="N8" s="30" t="s">
        <v>44</v>
      </c>
      <c r="P8" s="31">
        <f>IF(C8&gt;D8,1,MATCH(C8-0.0001,D8:H8,-1))</f>
        <v>3</v>
      </c>
      <c r="Q8" s="31"/>
      <c r="R8" s="31"/>
      <c r="S8" s="31"/>
      <c r="T8" s="31"/>
      <c r="U8" s="31"/>
      <c r="V8" s="31"/>
      <c r="W8" s="27" t="str">
        <f>IF(AND(Floor_Guide_Type = "Straight",Channel_Finish&lt;&gt;"",LEFT(Channel_Finish,13)&lt;&gt;"Draining Sill",StraightGuide),INDEX(J8:N8,,P8),"")</f>
        <v/>
      </c>
      <c r="X8" s="27" t="str">
        <f>IF(W8&lt;&gt;"",IF(OR(Channel_Finish_Code="P",Channel_Finish_Code="B"),"",Channel_Finish_Code),"")</f>
        <v/>
      </c>
      <c r="Y8" s="27" t="str">
        <f>IF(W8&lt;&gt;"",W8&amp;X8,"")</f>
        <v/>
      </c>
      <c r="Z8" s="37" t="str">
        <f>IF(W8&lt;&gt;"",INDEX(D8:H8,,P8),"")</f>
        <v/>
      </c>
      <c r="AA8" s="41" t="str">
        <f>IF(W8&lt;&gt;"",1,"")</f>
        <v/>
      </c>
      <c r="AC8" s="31" t="str">
        <f>IF(NOT(ISERROR(Y8)),(IF(Y8&lt;&gt;"",MAX($AC$3:AC7)+1,"")),"")</f>
        <v/>
      </c>
      <c r="AD8" s="2" t="b">
        <f>LEFT(Channel_Finish,13)&lt;&gt;"Draining Sill"</f>
        <v>1</v>
      </c>
    </row>
    <row r="9" spans="1:30" x14ac:dyDescent="0.2">
      <c r="A9" s="4" t="s">
        <v>94</v>
      </c>
      <c r="B9" s="4" t="s">
        <v>405</v>
      </c>
      <c r="C9" s="26">
        <f>IF(C8&gt;Z8,C8-Z8,0)</f>
        <v>0</v>
      </c>
      <c r="D9" s="21">
        <f>IF(Channel_Finish_Code="G",6000,6100)</f>
        <v>6100</v>
      </c>
      <c r="E9" s="21">
        <f>IF(Channel_Finish_Code="G",4000,4100)</f>
        <v>4100</v>
      </c>
      <c r="F9" s="21">
        <v>3000</v>
      </c>
      <c r="G9" s="28">
        <v>2000</v>
      </c>
      <c r="H9" s="28">
        <v>0</v>
      </c>
      <c r="J9" s="4" t="str">
        <f>IF(Channel_Finish_Code="G","E2FCA6","E2FCA61")</f>
        <v>E2FCA61</v>
      </c>
      <c r="K9" s="4" t="str">
        <f>IF(OR(Channel_Finish_Code="N",Channel_Finish_Code="G"),"E2FCA4","E2FCA41")</f>
        <v>E2FCA4</v>
      </c>
      <c r="L9" s="4" t="str">
        <f>IF(Channel_Finish="26mm Channel, Solid Brass","E2FCB3","E2FCA3")</f>
        <v>E2FCA3</v>
      </c>
      <c r="M9" s="4" t="str">
        <f>IF(Channel_Finish="26mm Channel, Solid Brass","E2FCB2","E2FCA2")</f>
        <v>E2FCA2</v>
      </c>
      <c r="N9" s="30" t="s">
        <v>44</v>
      </c>
      <c r="P9" s="31">
        <f>IF(C9&gt;D9,1,MATCH(C9-0.0001,D9:H9,-1))</f>
        <v>5</v>
      </c>
      <c r="Q9" s="31"/>
      <c r="R9" s="31"/>
      <c r="S9" s="31"/>
      <c r="T9" s="31"/>
      <c r="U9" s="31"/>
      <c r="V9" s="31"/>
      <c r="W9" s="27" t="str">
        <f>IF(Channel_Finish&lt;&gt;"",INDEX(J9:N9,,P9),"")</f>
        <v/>
      </c>
      <c r="X9" s="27" t="str">
        <f>IF(W9&lt;&gt;"",IF(Channel_Finish_Code&lt;&gt;"B",Channel_Finish_Code,""),"")</f>
        <v/>
      </c>
      <c r="Y9" s="27" t="str">
        <f>IF(W9&lt;&gt;"",W9&amp;X9,"")</f>
        <v/>
      </c>
      <c r="Z9" s="37" t="str">
        <f>IF(W9&lt;&gt;"",INDEX(D9:H9,,P9),"")</f>
        <v/>
      </c>
      <c r="AA9" s="41" t="str">
        <f>IF(W9&lt;&gt;"",1,"")</f>
        <v/>
      </c>
      <c r="AC9" s="31" t="str">
        <f>IF(NOT(ISERROR(Y9)),(IF(Y9&lt;&gt;"",MAX($AC$3:AC8)+1,"")),"")</f>
        <v/>
      </c>
    </row>
    <row r="10" spans="1:30" x14ac:dyDescent="0.2">
      <c r="A10" s="4" t="s">
        <v>95</v>
      </c>
      <c r="B10" s="4" t="s">
        <v>405</v>
      </c>
      <c r="C10" s="26">
        <f>IF(C9&gt;Z9,C9-Z9,0)</f>
        <v>0</v>
      </c>
      <c r="D10" s="21">
        <f>IF(Channel_Finish_Code="G",6000,6100)</f>
        <v>6100</v>
      </c>
      <c r="E10" s="21">
        <f>IF(Channel_Finish_Code="G",4000,4100)</f>
        <v>4100</v>
      </c>
      <c r="F10" s="21">
        <v>3000</v>
      </c>
      <c r="G10" s="28">
        <v>2000</v>
      </c>
      <c r="H10" s="28">
        <v>0</v>
      </c>
      <c r="J10" s="4" t="str">
        <f>IF(Channel_Finish_Code="G","E2FCA6","E2FCA61")</f>
        <v>E2FCA61</v>
      </c>
      <c r="K10" s="4" t="str">
        <f>IF(OR(Channel_Finish_Code="N",Channel_Finish_Code="G"),"E2FCA4","E2FCA41")</f>
        <v>E2FCA4</v>
      </c>
      <c r="L10" s="4" t="str">
        <f>IF(Channel_Finish="26mm Channel, Solid Brass","E2FCB3","E2FCA3")</f>
        <v>E2FCA3</v>
      </c>
      <c r="M10" s="4" t="str">
        <f>IF(Channel_Finish="26mm Channel, Solid Brass","E2FCB2","E2FCA2")</f>
        <v>E2FCA2</v>
      </c>
      <c r="N10" s="30" t="s">
        <v>44</v>
      </c>
      <c r="P10" s="31">
        <f>IF(C10&gt;D10,1,MATCH(C10-0.0001,D10:H10,-1))</f>
        <v>5</v>
      </c>
      <c r="Q10" s="31"/>
      <c r="R10" s="31"/>
      <c r="S10" s="31"/>
      <c r="T10" s="31"/>
      <c r="U10" s="31"/>
      <c r="V10" s="31"/>
      <c r="W10" s="27" t="str">
        <f>IF(Channel_Finish&lt;&gt;"",INDEX(J10:N10,,P10),"")</f>
        <v/>
      </c>
      <c r="X10" s="27" t="str">
        <f>IF(W10&lt;&gt;"",IF(Channel_Finish_Code&lt;&gt;"B",Channel_Finish_Code,""),"")</f>
        <v/>
      </c>
      <c r="Y10" s="27" t="str">
        <f>IF(W10&lt;&gt;"",W10&amp;X10,"")</f>
        <v/>
      </c>
      <c r="Z10" s="37" t="str">
        <f>IF(W10&lt;&gt;"",INDEX(D10:H10,,P10),"")</f>
        <v/>
      </c>
      <c r="AA10" s="41" t="str">
        <f>IF(W10&lt;&gt;"",1,"")</f>
        <v/>
      </c>
      <c r="AC10" s="31" t="str">
        <f>IF(NOT(ISERROR(Y10)),(IF(Y10&lt;&gt;"",MAX($AC$3:AC9)+1,"")),"")</f>
        <v/>
      </c>
    </row>
    <row r="11" spans="1:30" x14ac:dyDescent="0.2">
      <c r="B11"/>
      <c r="C11" s="19"/>
      <c r="AC11" s="31" t="str">
        <f>IF(NOT(ISERROR(Y11)),(IF(Y11&lt;&gt;"",MAX($AC$3:AC10)+1,"")),"")</f>
        <v/>
      </c>
    </row>
    <row r="12" spans="1:30" x14ac:dyDescent="0.2">
      <c r="A12" s="4" t="str">
        <f>IF(W13&lt;&gt;"","Channel Retainer #1","Channel Retainer")</f>
        <v>Channel Retainer</v>
      </c>
      <c r="B12" s="4" t="s">
        <v>405</v>
      </c>
      <c r="C12" s="26">
        <f>IF(Metric,Channel_Length*Conversion,Track_Length/Conversion)</f>
        <v>2916</v>
      </c>
      <c r="D12" s="21">
        <f>IF(Channel_Finish_Code="G",6000,6100)</f>
        <v>6100</v>
      </c>
      <c r="E12" s="21">
        <f>IF(Channel_Finish_Code="G",4000,4100)</f>
        <v>4100</v>
      </c>
      <c r="F12" s="21">
        <v>0</v>
      </c>
      <c r="G12" s="28"/>
      <c r="H12" s="28"/>
      <c r="J12" s="4" t="str">
        <f>IF(Channel_Finish_Code="G","E22FCR6","E22FCR61")</f>
        <v>E22FCR61</v>
      </c>
      <c r="K12" s="4" t="str">
        <f>IF(Channel_Finish_Code="G","E22FCR4","E22FCR41")</f>
        <v>E22FCR41</v>
      </c>
      <c r="L12" s="30" t="s">
        <v>44</v>
      </c>
      <c r="M12" s="30" t="s">
        <v>44</v>
      </c>
      <c r="N12" s="30" t="s">
        <v>44</v>
      </c>
      <c r="P12" s="31">
        <f>IF(C12&gt;D12,1,MATCH(C12-0.0001,D12:H12,-1))</f>
        <v>2</v>
      </c>
      <c r="Q12" s="31"/>
      <c r="R12" s="31"/>
      <c r="S12" s="31"/>
      <c r="T12" s="31"/>
      <c r="U12" s="31"/>
      <c r="V12" s="31"/>
      <c r="W12" s="27" t="str">
        <f>IF(Channel_Finish="19mm Black Poly+Retainer",INDEX(J12:N12,,P12),"")</f>
        <v/>
      </c>
      <c r="X12" s="27" t="str">
        <f>IF(W12&lt;&gt;"",Channel_Finish_Code&amp;"P","")</f>
        <v/>
      </c>
      <c r="Y12" s="27" t="str">
        <f>IF(W12&lt;&gt;"",W12&amp;X12,"")</f>
        <v/>
      </c>
      <c r="Z12" s="37" t="str">
        <f>IF(W12&lt;&gt;"",INDEX(D12:H12,,P12),"")</f>
        <v/>
      </c>
      <c r="AA12" s="41" t="str">
        <f>IF(W12&lt;&gt;"",1,"")</f>
        <v/>
      </c>
      <c r="AC12" s="31" t="str">
        <f>IF(NOT(ISERROR(Y12)),(IF(Y12&lt;&gt;"",MAX($AC$3:AC11)+1,"")),"")</f>
        <v/>
      </c>
      <c r="AD12" s="2" t="b">
        <f>LEFT(Channel_Finish,13)&lt;&gt;"Draining Sill"</f>
        <v>1</v>
      </c>
    </row>
    <row r="13" spans="1:30" x14ac:dyDescent="0.2">
      <c r="A13" s="4" t="s">
        <v>755</v>
      </c>
      <c r="B13" s="4" t="s">
        <v>405</v>
      </c>
      <c r="C13" s="26">
        <f>IF(C12&gt;Z12,C12-Z12,0)</f>
        <v>0</v>
      </c>
      <c r="D13" s="21">
        <f>IF(Channel_Finish_Code="G",6000,6100)</f>
        <v>6100</v>
      </c>
      <c r="E13" s="21">
        <f>IF(Channel_Finish_Code="G",4000,4100)</f>
        <v>4100</v>
      </c>
      <c r="F13" s="21">
        <v>0</v>
      </c>
      <c r="G13" s="28"/>
      <c r="H13" s="28"/>
      <c r="J13" s="4" t="str">
        <f>IF(Channel_Finish_Code="G","E22FCR6","E22FCR61")</f>
        <v>E22FCR61</v>
      </c>
      <c r="K13" s="4" t="str">
        <f>IF(Channel_Finish_Code="G","E22FCR4","E22FCR41")</f>
        <v>E22FCR41</v>
      </c>
      <c r="L13" s="30" t="s">
        <v>44</v>
      </c>
      <c r="M13" s="30" t="s">
        <v>44</v>
      </c>
      <c r="N13" s="30" t="s">
        <v>44</v>
      </c>
      <c r="P13" s="31">
        <f>IF(C13&gt;D13,1,MATCH(C13-0.0001,D13:H13,-1))</f>
        <v>3</v>
      </c>
      <c r="Q13" s="31"/>
      <c r="R13" s="31"/>
      <c r="S13" s="31"/>
      <c r="T13" s="31"/>
      <c r="U13" s="31"/>
      <c r="V13" s="31"/>
      <c r="W13" s="27" t="str">
        <f>IF(Channel_Finish&lt;&gt;"",INDEX(J13:N13,,P13),"")</f>
        <v/>
      </c>
      <c r="X13" s="27" t="str">
        <f>IF(W13&lt;&gt;"",Channel_Finish_Code&amp;"P","")</f>
        <v/>
      </c>
      <c r="Y13" s="27" t="str">
        <f>IF(W13&lt;&gt;"",W13&amp;X13,"")</f>
        <v/>
      </c>
      <c r="Z13" s="37" t="str">
        <f>IF(W13&lt;&gt;"",INDEX(D13:H13,,P13),"")</f>
        <v/>
      </c>
      <c r="AA13" s="41" t="str">
        <f>IF(W13&lt;&gt;"",1,"")</f>
        <v/>
      </c>
      <c r="AC13" s="31" t="str">
        <f>IF(NOT(ISERROR(Y13)),(IF(Y13&lt;&gt;"",MAX($AC$3:AC12)+1,"")),"")</f>
        <v/>
      </c>
    </row>
    <row r="14" spans="1:30" x14ac:dyDescent="0.2">
      <c r="A14" s="4" t="s">
        <v>756</v>
      </c>
      <c r="B14" s="4" t="s">
        <v>405</v>
      </c>
      <c r="C14" s="26">
        <f>IF(C13&gt;Z13,C13-Z13,0)</f>
        <v>0</v>
      </c>
      <c r="D14" s="21">
        <f>IF(Channel_Finish_Code="G",6000,6100)</f>
        <v>6100</v>
      </c>
      <c r="E14" s="21">
        <f>IF(Channel_Finish_Code="G",4000,4100)</f>
        <v>4100</v>
      </c>
      <c r="F14" s="21">
        <v>0</v>
      </c>
      <c r="G14" s="28"/>
      <c r="H14" s="28"/>
      <c r="J14" s="4" t="str">
        <f>IF(Channel_Finish_Code="G","E22FCR6","E22FCR61")</f>
        <v>E22FCR61</v>
      </c>
      <c r="K14" s="4" t="str">
        <f>IF(Channel_Finish_Code="G","E22FCR4","E22FCR41")</f>
        <v>E22FCR41</v>
      </c>
      <c r="L14" s="30" t="s">
        <v>44</v>
      </c>
      <c r="M14" s="30" t="s">
        <v>44</v>
      </c>
      <c r="N14" s="30" t="s">
        <v>44</v>
      </c>
      <c r="P14" s="31">
        <f>IF(C14&gt;D14,1,MATCH(C14-0.0001,D14:H14,-1))</f>
        <v>3</v>
      </c>
      <c r="Q14" s="31"/>
      <c r="R14" s="31"/>
      <c r="S14" s="31"/>
      <c r="T14" s="31"/>
      <c r="U14" s="31"/>
      <c r="V14" s="31"/>
      <c r="W14" s="27" t="str">
        <f>IF(Channel_Finish&lt;&gt;"",INDEX(J14:N14,,P14),"")</f>
        <v/>
      </c>
      <c r="X14" s="27" t="str">
        <f>IF(W14&lt;&gt;"",Channel_Finish_Code&amp;"P","")</f>
        <v/>
      </c>
      <c r="Y14" s="27" t="str">
        <f>IF(W14&lt;&gt;"",W14&amp;X14,"")</f>
        <v/>
      </c>
      <c r="Z14" s="37" t="str">
        <f>IF(W14&lt;&gt;"",INDEX(D14:H14,,P14),"")</f>
        <v/>
      </c>
      <c r="AA14" s="41" t="str">
        <f>IF(W14&lt;&gt;"",1,"")</f>
        <v/>
      </c>
      <c r="AC14" s="31" t="str">
        <f>IF(NOT(ISERROR(Y14)),(IF(Y14&lt;&gt;"",MAX($AC$3:AC13)+1,"")),"")</f>
        <v/>
      </c>
    </row>
    <row r="15" spans="1:30" x14ac:dyDescent="0.2">
      <c r="AC15" s="31" t="str">
        <f>IF(NOT(ISERROR(Y15)),(IF(Y15&lt;&gt;"",MAX($AC$3:AC14)+1,"")),"")</f>
        <v/>
      </c>
    </row>
    <row r="16" spans="1:30" x14ac:dyDescent="0.2">
      <c r="A16" s="4" t="str">
        <f>IF(W17&lt;&gt;"","Poly Channel #1","Poly Channel")</f>
        <v>Poly Channel</v>
      </c>
      <c r="B16" s="4" t="s">
        <v>405</v>
      </c>
      <c r="C16" s="26">
        <f>IF(Metric,Channel_Length*Conversion,Track_Length/Conversion)</f>
        <v>2916</v>
      </c>
      <c r="D16" s="21">
        <v>6000</v>
      </c>
      <c r="E16" s="21">
        <v>4000</v>
      </c>
      <c r="F16" s="21">
        <v>0</v>
      </c>
      <c r="G16" s="28"/>
      <c r="H16" s="28"/>
      <c r="J16" s="4" t="s">
        <v>541</v>
      </c>
      <c r="K16" s="4" t="s">
        <v>539</v>
      </c>
      <c r="L16" s="30" t="s">
        <v>44</v>
      </c>
      <c r="M16" s="30" t="s">
        <v>44</v>
      </c>
      <c r="N16" s="30" t="s">
        <v>44</v>
      </c>
      <c r="P16" s="31">
        <f>IF(C16&gt;D16,1,MATCH(C16-0.0001,D16:H16,-1))</f>
        <v>2</v>
      </c>
      <c r="Q16" s="31"/>
      <c r="R16" s="31"/>
      <c r="S16" s="31"/>
      <c r="T16" s="31"/>
      <c r="U16" s="31"/>
      <c r="V16" s="31"/>
      <c r="W16" s="27" t="str">
        <f>IF(Channel_Finish="19mm Black Polypropylene",INDEX(J16:N16,,P16),IF(LEFT(Channel_Finish,11)="Narrow Sill",INDEX(J16:N16,,P16),""))</f>
        <v>E22FCP4</v>
      </c>
      <c r="X16" s="27"/>
      <c r="Y16" s="27" t="str">
        <f>W16</f>
        <v>E22FCP4</v>
      </c>
      <c r="Z16" s="37">
        <f>IF(W16&lt;&gt;"",INDEX(D16:H16,,P16),"")</f>
        <v>4000</v>
      </c>
      <c r="AA16" s="41">
        <f>IF(W16&lt;&gt;"",1,"")</f>
        <v>1</v>
      </c>
      <c r="AC16" s="31">
        <f>IF(NOT(ISERROR(Y16)),(IF(Y16&lt;&gt;"",MAX($AC$3:AC15)+1,"")),"")</f>
        <v>2</v>
      </c>
      <c r="AD16" s="2" t="b">
        <f>LEFT(Channel_Finish,13)&lt;&gt;"Draining Sill"</f>
        <v>1</v>
      </c>
    </row>
    <row r="17" spans="1:29" x14ac:dyDescent="0.2">
      <c r="A17" s="4" t="s">
        <v>696</v>
      </c>
      <c r="B17" s="4" t="s">
        <v>405</v>
      </c>
      <c r="C17" s="26">
        <f>IF(C16&gt;Z16,C16-Z16,0)</f>
        <v>0</v>
      </c>
      <c r="D17" s="21">
        <v>6000</v>
      </c>
      <c r="E17" s="21">
        <v>4000</v>
      </c>
      <c r="F17" s="21">
        <v>0</v>
      </c>
      <c r="G17" s="28"/>
      <c r="H17" s="28"/>
      <c r="J17" s="4" t="s">
        <v>541</v>
      </c>
      <c r="K17" s="4" t="s">
        <v>539</v>
      </c>
      <c r="L17" s="30" t="s">
        <v>44</v>
      </c>
      <c r="M17" s="30" t="s">
        <v>44</v>
      </c>
      <c r="N17" s="30" t="s">
        <v>44</v>
      </c>
      <c r="P17" s="31">
        <f>IF(C17&gt;D17,1,MATCH(C17-0.0001,D17:H17,-1))</f>
        <v>3</v>
      </c>
      <c r="Q17" s="31"/>
      <c r="R17" s="31"/>
      <c r="S17" s="31"/>
      <c r="T17" s="31"/>
      <c r="U17" s="31"/>
      <c r="V17" s="31"/>
      <c r="W17" s="27" t="str">
        <f>IF(Channel_Finish="19mm Black Polypropylene",INDEX(J17:N17,,P17),IF(LEFT(Channel_Finish,11)="Narrow Sill",INDEX(J17:N17,,P17),""))</f>
        <v/>
      </c>
      <c r="X17" s="27"/>
      <c r="Y17" s="27" t="str">
        <f>W17</f>
        <v/>
      </c>
      <c r="Z17" s="37" t="str">
        <f>IF(W17&lt;&gt;"",INDEX(D17:H17,,P17),"")</f>
        <v/>
      </c>
      <c r="AA17" s="41" t="str">
        <f>IF(W17&lt;&gt;"",1,"")</f>
        <v/>
      </c>
      <c r="AC17" s="31" t="str">
        <f>IF(NOT(ISERROR(Y17)),(IF(Y17&lt;&gt;"",MAX($AC$3:AC16)+1,"")),"")</f>
        <v/>
      </c>
    </row>
    <row r="18" spans="1:29" x14ac:dyDescent="0.2">
      <c r="A18" s="4" t="s">
        <v>697</v>
      </c>
      <c r="B18" s="4" t="s">
        <v>405</v>
      </c>
      <c r="C18" s="26">
        <f>IF(C17&gt;Z17,C17-Z17,0)</f>
        <v>0</v>
      </c>
      <c r="D18" s="21">
        <v>6000</v>
      </c>
      <c r="E18" s="21">
        <v>4000</v>
      </c>
      <c r="F18" s="21">
        <v>0</v>
      </c>
      <c r="G18" s="28"/>
      <c r="H18" s="28"/>
      <c r="J18" s="4" t="s">
        <v>541</v>
      </c>
      <c r="K18" s="4" t="s">
        <v>539</v>
      </c>
      <c r="L18" s="30" t="s">
        <v>44</v>
      </c>
      <c r="M18" s="30" t="s">
        <v>44</v>
      </c>
      <c r="N18" s="30" t="s">
        <v>44</v>
      </c>
      <c r="P18" s="31">
        <f>IF(C18&gt;D18,1,MATCH(C18-0.0001,D18:H18,-1))</f>
        <v>3</v>
      </c>
      <c r="Q18" s="31"/>
      <c r="R18" s="31"/>
      <c r="S18" s="31"/>
      <c r="T18" s="31"/>
      <c r="U18" s="31"/>
      <c r="V18" s="31"/>
      <c r="W18" s="27" t="str">
        <f>IF(Channel_Finish="19mm Black Polypropylene",INDEX(J18:N18,,P18),IF(LEFT(Channel_Finish,11)="Narrow Sill",INDEX(J18:N18,,P18),""))</f>
        <v/>
      </c>
      <c r="X18" s="27"/>
      <c r="Y18" s="27" t="str">
        <f>W18</f>
        <v/>
      </c>
      <c r="Z18" s="37" t="str">
        <f>IF(W18&lt;&gt;"",INDEX(D18:H18,,P18),"")</f>
        <v/>
      </c>
      <c r="AA18" s="41" t="str">
        <f>IF(W18&lt;&gt;"",1,"")</f>
        <v/>
      </c>
      <c r="AC18" s="31" t="str">
        <f>IF(NOT(ISERROR(Y18)),(IF(Y18&lt;&gt;"",MAX($AC$3:AC17)+1,"")),"")</f>
        <v/>
      </c>
    </row>
    <row r="19" spans="1:29" x14ac:dyDescent="0.2">
      <c r="AC19" s="31" t="str">
        <f>IF(NOT(ISERROR(Y19)),(IF(Y19&lt;&gt;"",MAX($AC$3:AC18)+1,"")),"")</f>
        <v/>
      </c>
    </row>
    <row r="20" spans="1:29" x14ac:dyDescent="0.2">
      <c r="A20" s="4" t="str">
        <f>IF(W21&lt;&gt;"","Self-Drain Sill #1","Self-Drain Sill")</f>
        <v>Self-Drain Sill</v>
      </c>
      <c r="B20" s="4" t="s">
        <v>405</v>
      </c>
      <c r="C20" s="26">
        <f>C8</f>
        <v>2916</v>
      </c>
      <c r="D20" s="21">
        <v>6000</v>
      </c>
      <c r="E20" s="21">
        <v>4000</v>
      </c>
      <c r="F20" s="21">
        <v>0</v>
      </c>
      <c r="G20" s="28"/>
      <c r="H20" s="28"/>
      <c r="J20" s="4" t="s">
        <v>134</v>
      </c>
      <c r="K20" s="4" t="s">
        <v>133</v>
      </c>
      <c r="L20" s="30" t="s">
        <v>44</v>
      </c>
      <c r="M20" s="30" t="s">
        <v>44</v>
      </c>
      <c r="N20" s="30" t="s">
        <v>44</v>
      </c>
      <c r="P20" s="31">
        <f>IF(C20&gt;D20,1,MATCH(C20-0.0001,D20:F20,-1))</f>
        <v>2</v>
      </c>
      <c r="Q20" s="31"/>
      <c r="R20" s="31"/>
      <c r="S20" s="31"/>
      <c r="T20" s="31"/>
      <c r="U20" s="31"/>
      <c r="V20" s="31"/>
      <c r="W20" s="27" t="str">
        <f>IF(AND(Floor_Guide_Type = "Straight",LEFT(Channel_Finish,13)="Draining Sill"),INDEX(J20:N20,,P20),"")</f>
        <v/>
      </c>
      <c r="X20" s="27" t="str">
        <f>IF(W20&lt;&gt;"",IF(Channel_Finish_Code&lt;&gt;"B",Channel_Finish_Code,""),"")</f>
        <v/>
      </c>
      <c r="Y20" s="27" t="str">
        <f>IF(W20&lt;&gt;"",W20&amp;X20,"")</f>
        <v/>
      </c>
      <c r="Z20" s="37" t="str">
        <f>IF(W20&lt;&gt;"",INDEX(D20:H20,,P20),"")</f>
        <v/>
      </c>
      <c r="AA20" s="41" t="str">
        <f>IF(W20&lt;&gt;"",1,"")</f>
        <v/>
      </c>
      <c r="AC20" s="31" t="str">
        <f>IF(NOT(ISERROR(Y20)),(IF(Y20&lt;&gt;"",MAX($AC$3:AC19)+1,"")),"")</f>
        <v/>
      </c>
    </row>
    <row r="21" spans="1:29" x14ac:dyDescent="0.2">
      <c r="A21" s="4" t="s">
        <v>100</v>
      </c>
      <c r="B21" s="4" t="s">
        <v>405</v>
      </c>
      <c r="C21" s="26">
        <f>IF(C20&gt;Z20,C20-Z20,0)</f>
        <v>0</v>
      </c>
      <c r="D21" s="21">
        <v>6000</v>
      </c>
      <c r="E21" s="21">
        <v>4000</v>
      </c>
      <c r="F21" s="21">
        <v>0</v>
      </c>
      <c r="G21" s="28"/>
      <c r="H21" s="28"/>
      <c r="J21" s="4" t="s">
        <v>134</v>
      </c>
      <c r="K21" s="4" t="s">
        <v>133</v>
      </c>
      <c r="L21" s="30" t="s">
        <v>44</v>
      </c>
      <c r="M21" s="30" t="s">
        <v>44</v>
      </c>
      <c r="N21" s="30" t="s">
        <v>44</v>
      </c>
      <c r="P21" s="31">
        <f>IF(C21&gt;D21,1,MATCH(C21-0.0001,D21:F21,-1))</f>
        <v>3</v>
      </c>
      <c r="Q21" s="31"/>
      <c r="R21" s="31"/>
      <c r="S21" s="31"/>
      <c r="T21" s="31"/>
      <c r="U21" s="31"/>
      <c r="V21" s="31"/>
      <c r="W21" s="27" t="str">
        <f>IF(LEFT(Channel_Finish,13)="Draining Sill",INDEX(J21:N21,,P21),"")</f>
        <v/>
      </c>
      <c r="X21" s="27" t="str">
        <f>IF(W21&lt;&gt;"",IF(Channel_Finish_Code&lt;&gt;"B",Channel_Finish_Code,""),"")</f>
        <v/>
      </c>
      <c r="Y21" s="27" t="str">
        <f>IF(W21&lt;&gt;"",W21&amp;X21,"")</f>
        <v/>
      </c>
      <c r="Z21" s="37" t="str">
        <f>IF(W21&lt;&gt;"",INDEX(D21:H21,,P21),"")</f>
        <v/>
      </c>
      <c r="AA21" s="41" t="str">
        <f>IF(W21&lt;&gt;"",1,"")</f>
        <v/>
      </c>
      <c r="AC21" s="31" t="str">
        <f>IF(NOT(ISERROR(Y21)),(IF(Y21&lt;&gt;"",MAX($AC$3:AC20)+1,"")),"")</f>
        <v/>
      </c>
    </row>
    <row r="22" spans="1:29" x14ac:dyDescent="0.2">
      <c r="A22" s="4" t="s">
        <v>101</v>
      </c>
      <c r="B22" s="4" t="s">
        <v>405</v>
      </c>
      <c r="C22" s="26">
        <f>IF(C21&gt;Z21,C21-Z21,0)</f>
        <v>0</v>
      </c>
      <c r="D22" s="21">
        <v>6000</v>
      </c>
      <c r="E22" s="21">
        <v>4000</v>
      </c>
      <c r="F22" s="21">
        <v>0</v>
      </c>
      <c r="G22" s="28"/>
      <c r="H22" s="28"/>
      <c r="J22" s="4" t="s">
        <v>134</v>
      </c>
      <c r="K22" s="4" t="s">
        <v>133</v>
      </c>
      <c r="L22" s="30" t="s">
        <v>44</v>
      </c>
      <c r="M22" s="30" t="s">
        <v>44</v>
      </c>
      <c r="N22" s="30" t="s">
        <v>44</v>
      </c>
      <c r="P22" s="31">
        <f>IF(C22&gt;D22,1,MATCH(C22-0.0001,D22:F22,-1))</f>
        <v>3</v>
      </c>
      <c r="Q22" s="31"/>
      <c r="R22" s="31"/>
      <c r="S22" s="31"/>
      <c r="T22" s="31"/>
      <c r="U22" s="31"/>
      <c r="V22" s="31"/>
      <c r="W22" s="27" t="str">
        <f>IF(LEFT(Channel_Finish,13)="Draining Sill",INDEX(J22:N22,,P22),"")</f>
        <v/>
      </c>
      <c r="X22" s="27" t="str">
        <f>IF(W22&lt;&gt;"",IF(Channel_Finish_Code&lt;&gt;"B",Channel_Finish_Code,""),"")</f>
        <v/>
      </c>
      <c r="Y22" s="27" t="str">
        <f>IF(W22&lt;&gt;"",W22&amp;X22,"")</f>
        <v/>
      </c>
      <c r="Z22" s="37" t="str">
        <f>IF(W22&lt;&gt;"",INDEX(D22:H22,,P22),"")</f>
        <v/>
      </c>
      <c r="AA22" s="41" t="str">
        <f>IF(W22&lt;&gt;"",1,"")</f>
        <v/>
      </c>
      <c r="AC22" s="31" t="str">
        <f>IF(NOT(ISERROR(Y22)),(IF(Y22&lt;&gt;"",MAX($AC$3:AC21)+1,"")),"")</f>
        <v/>
      </c>
    </row>
    <row r="23" spans="1:29" x14ac:dyDescent="0.2">
      <c r="AC23" s="31" t="str">
        <f>IF(NOT(ISERROR(Y23)),(IF(Y23&lt;&gt;"",MAX($AC$3:AC22)+1,"")),"")</f>
        <v/>
      </c>
    </row>
    <row r="24" spans="1:29" x14ac:dyDescent="0.2">
      <c r="A24" s="4" t="str">
        <f>IF(W25&lt;&gt;"","Self-Drain Sill #1","Self-Drain Sill")</f>
        <v>Self-Drain Sill</v>
      </c>
      <c r="B24" s="4" t="s">
        <v>405</v>
      </c>
      <c r="C24" s="26">
        <f>C12</f>
        <v>2916</v>
      </c>
      <c r="D24" s="21">
        <v>5700</v>
      </c>
      <c r="E24" s="21">
        <v>4800</v>
      </c>
      <c r="F24" s="21">
        <v>4200</v>
      </c>
      <c r="G24" s="28">
        <v>3000</v>
      </c>
      <c r="H24" s="28">
        <v>0</v>
      </c>
      <c r="J24" s="4" t="s">
        <v>783</v>
      </c>
      <c r="K24" s="4" t="s">
        <v>784</v>
      </c>
      <c r="L24" s="4" t="s">
        <v>785</v>
      </c>
      <c r="M24" s="4" t="s">
        <v>786</v>
      </c>
      <c r="N24" s="30" t="s">
        <v>44</v>
      </c>
      <c r="P24" s="31">
        <f>IF(C24&gt;D24,1,MATCH(C24-0.0001,D24:H24,-1))</f>
        <v>4</v>
      </c>
      <c r="Q24" s="31"/>
      <c r="R24" s="31"/>
      <c r="S24" s="31"/>
      <c r="T24" s="31"/>
      <c r="U24" s="31"/>
      <c r="V24" s="31"/>
      <c r="W24" s="27" t="str">
        <f>IF(AND(Door_Open="Outward",Floor_Guide_Type = "Concealed",LEFT(Channel_Finish,13)="Draining Sill"),INDEX(J24:N24,,P24),"")</f>
        <v/>
      </c>
      <c r="X24" s="27" t="str">
        <f>IF(W24&lt;&gt;"",IF(Channel_Finish_Code&lt;&gt;"B",Channel_Finish_Code,""),"")</f>
        <v/>
      </c>
      <c r="Y24" s="27" t="str">
        <f>IF(W24&lt;&gt;"",W24&amp;X24,"")</f>
        <v/>
      </c>
      <c r="Z24" s="37" t="str">
        <f>IF(W24&lt;&gt;"",INDEX(D24:H24,,P24),"")</f>
        <v/>
      </c>
      <c r="AA24" s="41" t="str">
        <f>IF(W24&lt;&gt;"",1,"")</f>
        <v/>
      </c>
      <c r="AC24" s="31" t="str">
        <f>IF(NOT(ISERROR(Y24)),(IF(Y24&lt;&gt;"",MAX($AC$3:AC23)+1,"")),"")</f>
        <v/>
      </c>
    </row>
    <row r="25" spans="1:29" x14ac:dyDescent="0.2">
      <c r="A25" s="4" t="s">
        <v>100</v>
      </c>
      <c r="B25" s="4" t="s">
        <v>405</v>
      </c>
      <c r="C25" s="26">
        <f>IF(C24&gt;Z24,C24-Z24,0)</f>
        <v>0</v>
      </c>
      <c r="D25" s="21">
        <v>5700</v>
      </c>
      <c r="E25" s="21">
        <v>4800</v>
      </c>
      <c r="F25" s="21">
        <v>4200</v>
      </c>
      <c r="G25" s="28">
        <v>3000</v>
      </c>
      <c r="H25" s="28">
        <v>0</v>
      </c>
      <c r="J25" s="4" t="s">
        <v>783</v>
      </c>
      <c r="K25" s="4" t="s">
        <v>784</v>
      </c>
      <c r="L25" s="4" t="s">
        <v>785</v>
      </c>
      <c r="M25" s="4" t="s">
        <v>786</v>
      </c>
      <c r="N25" s="30" t="s">
        <v>44</v>
      </c>
      <c r="P25" s="31">
        <f>IF(C25&gt;D25,1,MATCH(C25-0.0001,D25:H25,-1))</f>
        <v>5</v>
      </c>
      <c r="Q25" s="31"/>
      <c r="R25" s="31"/>
      <c r="S25" s="31"/>
      <c r="T25" s="31"/>
      <c r="U25" s="31"/>
      <c r="V25" s="31"/>
      <c r="W25" s="27" t="str">
        <f>IF(AND(Door_Open="Outward",LEFT(Channel_Finish,13)="Draining Sill"),INDEX(J25:N25,,P25),"")</f>
        <v/>
      </c>
      <c r="X25" s="27" t="str">
        <f>IF(W25&lt;&gt;"",IF(Channel_Finish_Code&lt;&gt;"B",Channel_Finish_Code,""),"")</f>
        <v/>
      </c>
      <c r="Y25" s="27" t="str">
        <f>IF(W25&lt;&gt;"",W25&amp;X25,"")</f>
        <v/>
      </c>
      <c r="Z25" s="37" t="str">
        <f>IF(W25&lt;&gt;"",INDEX(D25:H25,,P25),"")</f>
        <v/>
      </c>
      <c r="AA25" s="41" t="str">
        <f>IF(W25&lt;&gt;"",1,"")</f>
        <v/>
      </c>
      <c r="AC25" s="31" t="str">
        <f>IF(NOT(ISERROR(Y25)),(IF(Y25&lt;&gt;"",MAX($AC$3:AC24)+1,"")),"")</f>
        <v/>
      </c>
    </row>
    <row r="26" spans="1:29" x14ac:dyDescent="0.2">
      <c r="A26" s="4" t="s">
        <v>101</v>
      </c>
      <c r="B26" s="4" t="s">
        <v>405</v>
      </c>
      <c r="C26" s="26">
        <f>IF(C25&gt;Z25,C25-Z25,0)</f>
        <v>0</v>
      </c>
      <c r="D26" s="21">
        <v>5700</v>
      </c>
      <c r="E26" s="21">
        <v>4800</v>
      </c>
      <c r="F26" s="21">
        <v>4200</v>
      </c>
      <c r="G26" s="28">
        <v>3000</v>
      </c>
      <c r="H26" s="28">
        <v>0</v>
      </c>
      <c r="J26" s="4" t="s">
        <v>783</v>
      </c>
      <c r="K26" s="4" t="s">
        <v>784</v>
      </c>
      <c r="L26" s="4" t="s">
        <v>785</v>
      </c>
      <c r="M26" s="4" t="s">
        <v>786</v>
      </c>
      <c r="N26" s="30" t="s">
        <v>44</v>
      </c>
      <c r="P26" s="31">
        <f>IF(C26&gt;D26,1,MATCH(C26-0.0001,D26:H26,-1))</f>
        <v>5</v>
      </c>
      <c r="Q26" s="31"/>
      <c r="R26" s="31"/>
      <c r="S26" s="31"/>
      <c r="T26" s="31"/>
      <c r="U26" s="31"/>
      <c r="V26" s="31"/>
      <c r="W26" s="27" t="str">
        <f>IF(AND(Door_Open="Outward",LEFT(Channel_Finish,13)="Draining Sill"),INDEX(J26:N26,,P26),"")</f>
        <v/>
      </c>
      <c r="X26" s="27" t="str">
        <f>IF(W26&lt;&gt;"",IF(Channel_Finish_Code&lt;&gt;"B",Channel_Finish_Code,""),"")</f>
        <v/>
      </c>
      <c r="Y26" s="27" t="str">
        <f>IF(W26&lt;&gt;"",W26&amp;X26,"")</f>
        <v/>
      </c>
      <c r="Z26" s="37" t="str">
        <f>IF(W26&lt;&gt;"",INDEX(D26:H26,,P26),"")</f>
        <v/>
      </c>
      <c r="AA26" s="41" t="str">
        <f>IF(W26&lt;&gt;"",1,"")</f>
        <v/>
      </c>
      <c r="AC26" s="31" t="str">
        <f>IF(NOT(ISERROR(Y26)),(IF(Y26&lt;&gt;"",MAX($AC$3:AC25)+1,"")),"")</f>
        <v/>
      </c>
    </row>
    <row r="27" spans="1:29" x14ac:dyDescent="0.2">
      <c r="AC27" s="31" t="str">
        <f>IF(NOT(ISERROR(Y27)),(IF(Y27&lt;&gt;"",MAX($AC$3:AC26)+1,"")),"")</f>
        <v/>
      </c>
    </row>
    <row r="28" spans="1:29" x14ac:dyDescent="0.2">
      <c r="A28" s="4" t="s">
        <v>819</v>
      </c>
      <c r="B28" s="4" t="s">
        <v>405</v>
      </c>
      <c r="C28" s="26">
        <f>C16</f>
        <v>2916</v>
      </c>
      <c r="D28" s="21">
        <v>5700</v>
      </c>
      <c r="E28" s="28">
        <v>0</v>
      </c>
      <c r="F28" s="21"/>
      <c r="G28" s="28"/>
      <c r="H28" s="28"/>
      <c r="J28" s="4" t="s">
        <v>789</v>
      </c>
      <c r="K28" s="30" t="s">
        <v>44</v>
      </c>
      <c r="L28" s="30" t="s">
        <v>44</v>
      </c>
      <c r="M28" s="30" t="s">
        <v>44</v>
      </c>
      <c r="N28" s="30" t="s">
        <v>44</v>
      </c>
      <c r="P28" s="31">
        <f>IF(C28&gt;D28,1,MATCH(C28-0.0001,D28:F28,-1))</f>
        <v>1</v>
      </c>
      <c r="Q28" s="31"/>
      <c r="R28" s="31"/>
      <c r="S28" s="31"/>
      <c r="T28" s="31"/>
      <c r="U28" s="31"/>
      <c r="V28" s="31"/>
      <c r="W28" s="27" t="str">
        <f>IF(AND(Door_Open="Inward",Floor_Guide_Type = "Concealed",LEFT(Channel_Finish,13)="Draining Sill"),INDEX(J28:N28,,P28),"")</f>
        <v/>
      </c>
      <c r="X28" s="27" t="str">
        <f>IF(W28&lt;&gt;"",IF(Channel_Finish_Code&lt;&gt;"B",Channel_Finish_Code,""),"")</f>
        <v/>
      </c>
      <c r="Y28" s="27" t="str">
        <f>IF(W28&lt;&gt;"",W28&amp;X28,"")</f>
        <v/>
      </c>
      <c r="Z28" s="37" t="str">
        <f>IF(W28&lt;&gt;"",INDEX(D28:G28,,P28),"")</f>
        <v/>
      </c>
      <c r="AA28" s="41" t="str">
        <f>IF(W28&lt;&gt;"",1,"")</f>
        <v/>
      </c>
      <c r="AC28" s="31" t="str">
        <f>IF(NOT(ISERROR(Y28)),(IF(Y28&lt;&gt;"",MAX($AC$3:AC27)+1,"")),"")</f>
        <v/>
      </c>
    </row>
    <row r="29" spans="1:29" x14ac:dyDescent="0.2">
      <c r="B29" s="2"/>
      <c r="C29" s="2"/>
      <c r="D29" s="2"/>
      <c r="E29" s="2"/>
      <c r="F29" s="2"/>
      <c r="G29" s="2"/>
      <c r="H29" s="2"/>
      <c r="I29" s="2"/>
      <c r="Z29" s="2"/>
      <c r="AA29" s="2"/>
      <c r="AC29" s="31" t="str">
        <f>IF(NOT(ISERROR(Y29)),(IF(Y29&lt;&gt;"",MAX($AC$3:AC28)+1,"")),"")</f>
        <v/>
      </c>
    </row>
    <row r="30" spans="1:29" x14ac:dyDescent="0.2">
      <c r="A30" s="4" t="str">
        <f>IF(W31&lt;&gt;"","Narrow Sill #1","Narrow Sill")</f>
        <v>Narrow Sill</v>
      </c>
      <c r="B30" s="4" t="s">
        <v>405</v>
      </c>
      <c r="C30" s="26">
        <f>C16</f>
        <v>2916</v>
      </c>
      <c r="D30" s="21">
        <v>6000</v>
      </c>
      <c r="E30" s="21">
        <v>4000</v>
      </c>
      <c r="F30" s="21">
        <v>0</v>
      </c>
      <c r="G30" s="28"/>
      <c r="H30" s="28"/>
      <c r="J30" s="4" t="s">
        <v>828</v>
      </c>
      <c r="K30" s="4" t="s">
        <v>829</v>
      </c>
      <c r="L30" s="30" t="s">
        <v>44</v>
      </c>
      <c r="M30" s="30" t="s">
        <v>44</v>
      </c>
      <c r="N30" s="30" t="s">
        <v>44</v>
      </c>
      <c r="P30" s="31">
        <f>IF(C30&gt;D30,1,MATCH(C30-0.0001,D30:F30,-1))</f>
        <v>2</v>
      </c>
      <c r="Q30" s="31"/>
      <c r="R30" s="31"/>
      <c r="S30" s="31"/>
      <c r="T30" s="31"/>
      <c r="U30" s="31"/>
      <c r="V30" s="31"/>
      <c r="W30" s="27" t="str">
        <f>IF(LEFT(Channel_Finish,11)="Narrow Sill",INDEX(J30:N30,,P30),"")</f>
        <v>E2CNS4</v>
      </c>
      <c r="X30" s="27" t="str">
        <f>IF(W30&lt;&gt;"","N","")</f>
        <v>N</v>
      </c>
      <c r="Y30" s="27" t="str">
        <f>IF(W30&lt;&gt;"",W30&amp;X30,"")</f>
        <v>E2CNS4N</v>
      </c>
      <c r="Z30" s="37">
        <f>IF(W30&lt;&gt;"",INDEX(D30:H30,,P30),"")</f>
        <v>4000</v>
      </c>
      <c r="AA30" s="41">
        <f>IF(W30&lt;&gt;"",1,"")</f>
        <v>1</v>
      </c>
      <c r="AC30" s="31">
        <f>IF(NOT(ISERROR(Y30)),(IF(Y30&lt;&gt;"",MAX($AC$3:AC29)+1,"")),"")</f>
        <v>3</v>
      </c>
    </row>
    <row r="31" spans="1:29" x14ac:dyDescent="0.2">
      <c r="A31" s="4" t="s">
        <v>824</v>
      </c>
      <c r="B31" s="4" t="s">
        <v>405</v>
      </c>
      <c r="C31" s="26">
        <f>IF(C30&gt;Z30,C30-Z30,0)</f>
        <v>0</v>
      </c>
      <c r="D31" s="21">
        <v>6000</v>
      </c>
      <c r="E31" s="21">
        <v>4000</v>
      </c>
      <c r="F31" s="21">
        <v>0</v>
      </c>
      <c r="G31" s="28"/>
      <c r="H31" s="28"/>
      <c r="J31" s="4" t="s">
        <v>828</v>
      </c>
      <c r="K31" s="4" t="s">
        <v>829</v>
      </c>
      <c r="L31" s="30" t="s">
        <v>44</v>
      </c>
      <c r="M31" s="30" t="s">
        <v>44</v>
      </c>
      <c r="N31" s="30" t="s">
        <v>44</v>
      </c>
      <c r="P31" s="31">
        <f>IF(C31&gt;D31,1,MATCH(C31-0.0001,D31:F31,-1))</f>
        <v>3</v>
      </c>
      <c r="Q31" s="31"/>
      <c r="R31" s="31"/>
      <c r="S31" s="31"/>
      <c r="T31" s="31"/>
      <c r="U31" s="31"/>
      <c r="V31" s="31"/>
      <c r="W31" s="27" t="str">
        <f>IF(LEFT(Channel_Finish,11)="Narrow Sill",INDEX(J31:N31,,P31),"")</f>
        <v/>
      </c>
      <c r="X31" s="27" t="str">
        <f>IF(W31&lt;&gt;"","N","")</f>
        <v/>
      </c>
      <c r="Y31" s="27" t="str">
        <f>IF(W31&lt;&gt;"",W31&amp;X31,"")</f>
        <v/>
      </c>
      <c r="Z31" s="37" t="str">
        <f>IF(W31&lt;&gt;"",INDEX(D31:H31,,P31),"")</f>
        <v/>
      </c>
      <c r="AA31" s="41" t="str">
        <f>IF(W31&lt;&gt;"",1,"")</f>
        <v/>
      </c>
      <c r="AC31" s="31" t="str">
        <f>IF(NOT(ISERROR(Y31)),(IF(Y31&lt;&gt;"",MAX($AC$3:AC30)+1,"")),"")</f>
        <v/>
      </c>
    </row>
    <row r="32" spans="1:29" x14ac:dyDescent="0.2">
      <c r="A32" s="4" t="s">
        <v>825</v>
      </c>
      <c r="B32" s="4" t="s">
        <v>405</v>
      </c>
      <c r="C32" s="26">
        <f>IF(C31&gt;Z31,C31-Z31,0)</f>
        <v>0</v>
      </c>
      <c r="D32" s="21">
        <v>6000</v>
      </c>
      <c r="E32" s="21">
        <v>4000</v>
      </c>
      <c r="F32" s="21">
        <v>0</v>
      </c>
      <c r="G32" s="28"/>
      <c r="H32" s="28"/>
      <c r="J32" s="4" t="s">
        <v>828</v>
      </c>
      <c r="K32" s="4" t="s">
        <v>829</v>
      </c>
      <c r="L32" s="30" t="s">
        <v>44</v>
      </c>
      <c r="M32" s="30" t="s">
        <v>44</v>
      </c>
      <c r="N32" s="30" t="s">
        <v>44</v>
      </c>
      <c r="P32" s="31">
        <f>IF(C32&gt;D32,1,MATCH(C32-0.0001,D32:F32,-1))</f>
        <v>3</v>
      </c>
      <c r="Q32" s="31"/>
      <c r="R32" s="31"/>
      <c r="S32" s="31"/>
      <c r="T32" s="31"/>
      <c r="U32" s="31"/>
      <c r="V32" s="31"/>
      <c r="W32" s="27" t="str">
        <f>IF(LEFT(Channel_Finish,11)="Narrow Sill",INDEX(J32:N32,,P32),"")</f>
        <v/>
      </c>
      <c r="X32" s="27" t="str">
        <f>IF(W32&lt;&gt;"","N","")</f>
        <v/>
      </c>
      <c r="Y32" s="27" t="str">
        <f>IF(W32&lt;&gt;"",W32&amp;X32,"")</f>
        <v/>
      </c>
      <c r="Z32" s="37" t="str">
        <f>IF(W32&lt;&gt;"",INDEX(D32:H32,,P32),"")</f>
        <v/>
      </c>
      <c r="AA32" s="41" t="str">
        <f>IF(W32&lt;&gt;"",1,"")</f>
        <v/>
      </c>
      <c r="AC32" s="31" t="str">
        <f>IF(NOT(ISERROR(Y32)),(IF(Y32&lt;&gt;"",MAX($AC$3:AC31)+1,"")),"")</f>
        <v/>
      </c>
    </row>
    <row r="33" spans="1:31" x14ac:dyDescent="0.2">
      <c r="AC33" s="31" t="str">
        <f>IF(NOT(ISERROR(Y33)),(IF(Y33&lt;&gt;"",MAX($AC$3:AC32)+1,"")),"")</f>
        <v/>
      </c>
    </row>
    <row r="34" spans="1:31" x14ac:dyDescent="0.2">
      <c r="A34" s="4" t="s">
        <v>128</v>
      </c>
      <c r="B34" s="4" t="s">
        <v>113</v>
      </c>
      <c r="C34" s="26">
        <f>(Panel_Height)*IF(Metric,1/1000,25.4/1000)</f>
        <v>2.4729999999999999</v>
      </c>
      <c r="D34" s="21"/>
      <c r="E34" s="21"/>
      <c r="F34" s="21"/>
      <c r="G34" s="21"/>
      <c r="H34" s="28"/>
      <c r="J34" s="30" t="s">
        <v>44</v>
      </c>
      <c r="K34" s="4"/>
      <c r="L34" s="4"/>
      <c r="M34" s="4"/>
      <c r="N34" s="4"/>
      <c r="P34" s="31"/>
      <c r="Q34" s="31"/>
      <c r="R34" s="31"/>
      <c r="S34" s="31"/>
      <c r="T34" s="31"/>
      <c r="U34" s="31"/>
      <c r="V34" s="31"/>
      <c r="W34" s="27" t="str">
        <f>J34</f>
        <v/>
      </c>
      <c r="X34" s="35"/>
      <c r="Y34" s="27" t="str">
        <f>IF(W34&lt;&gt;"",W34&amp;X34,"")</f>
        <v/>
      </c>
      <c r="Z34" s="38"/>
      <c r="AA34" s="43" t="str">
        <f>IF(Y34&lt;&gt;"",CEILING(C34,1),"")</f>
        <v/>
      </c>
      <c r="AB34" s="39"/>
      <c r="AC34" s="31" t="str">
        <f>IF(NOT(ISERROR(Y34)),(IF(Y34&lt;&gt;"",MAX($AC$3:AC33)+1,"")),"")</f>
        <v/>
      </c>
    </row>
    <row r="35" spans="1:31" x14ac:dyDescent="0.2">
      <c r="AC35" s="31" t="str">
        <f>IF(NOT(ISERROR(Y35)),(IF(Y35&lt;&gt;"",MAX($AC$3:AC34)+1,"")),"")</f>
        <v/>
      </c>
      <c r="AE35" s="2" t="s">
        <v>1120</v>
      </c>
    </row>
    <row r="36" spans="1:31" x14ac:dyDescent="0.2">
      <c r="A36" s="4" t="s">
        <v>592</v>
      </c>
      <c r="B36" s="4" t="s">
        <v>113</v>
      </c>
      <c r="C36" s="26">
        <f>IF(Metric,Panel_Height/1000,Panel_Height*25.4/1000)*(Total_Num_of_Panels-1)*2</f>
        <v>14.837999999999999</v>
      </c>
      <c r="D36" s="21"/>
      <c r="E36" s="21"/>
      <c r="F36" s="21"/>
      <c r="G36" s="21"/>
      <c r="H36" s="28"/>
      <c r="J36" s="4" t="s">
        <v>114</v>
      </c>
      <c r="K36" s="4"/>
      <c r="L36" s="4"/>
      <c r="M36" s="4"/>
      <c r="N36" s="4"/>
      <c r="P36" s="31"/>
      <c r="Q36" s="31"/>
      <c r="R36" s="31"/>
      <c r="S36" s="31"/>
      <c r="T36" s="31"/>
      <c r="U36" s="31"/>
      <c r="V36" s="31"/>
      <c r="W36" s="27" t="str">
        <f>J36</f>
        <v>AQ21</v>
      </c>
      <c r="X36" s="35" t="str">
        <f>IF(W36&lt;&gt;"",Seal_Colour_Code,"")</f>
        <v>B</v>
      </c>
      <c r="Y36" s="27" t="str">
        <f>IF(W36&lt;&gt;"",W36&amp;X36,"")</f>
        <v>AQ21B</v>
      </c>
      <c r="Z36" s="38"/>
      <c r="AA36" s="43">
        <f>IF(Y36&lt;&gt;"",CEILING(C36,1),"")</f>
        <v>15</v>
      </c>
      <c r="AB36" s="39"/>
      <c r="AC36" s="31">
        <f>IF(NOT(ISERROR(Y36)),(IF(Y36&lt;&gt;"",MAX($AC$3:AC35)+1,"")),"")</f>
        <v>4</v>
      </c>
    </row>
    <row r="37" spans="1:31" x14ac:dyDescent="0.2">
      <c r="AC37" s="31" t="str">
        <f>IF(NOT(ISERROR(Y37)),(IF(Y37&lt;&gt;"",MAX($AC$3:AC36)+1,"")),"")</f>
        <v/>
      </c>
    </row>
    <row r="38" spans="1:31" x14ac:dyDescent="0.2">
      <c r="A38" s="4" t="s">
        <v>122</v>
      </c>
      <c r="B38" s="4" t="s">
        <v>113</v>
      </c>
      <c r="C38" s="26">
        <f>(Panel_Height)*2*IF(Metric,1/1000,25.4/1000)</f>
        <v>4.9459999999999997</v>
      </c>
      <c r="D38" s="21"/>
      <c r="E38" s="21"/>
      <c r="F38" s="21"/>
      <c r="G38" s="21"/>
      <c r="H38" s="28"/>
      <c r="J38" s="30" t="s">
        <v>44</v>
      </c>
      <c r="K38" s="4"/>
      <c r="L38" s="4"/>
      <c r="M38" s="4"/>
      <c r="N38" s="4"/>
      <c r="P38" s="31"/>
      <c r="Q38" s="31"/>
      <c r="R38" s="31"/>
      <c r="S38" s="31"/>
      <c r="T38" s="31"/>
      <c r="U38" s="31"/>
      <c r="V38" s="31"/>
      <c r="W38" s="27" t="str">
        <f>J38</f>
        <v/>
      </c>
      <c r="X38" s="35" t="str">
        <f>IF(W38&lt;&gt;"",Seal_Colour_Code,"")</f>
        <v/>
      </c>
      <c r="Y38" s="27" t="str">
        <f>IF(W38&lt;&gt;"",W38&amp;X38,"")</f>
        <v/>
      </c>
      <c r="Z38" s="38"/>
      <c r="AA38" s="43" t="str">
        <f>IF(Y38&lt;&gt;"",CEILING(C38,1),"")</f>
        <v/>
      </c>
      <c r="AB38" s="39"/>
      <c r="AC38" s="31" t="str">
        <f>IF(NOT(ISERROR(Y38)),(IF(Y38&lt;&gt;"",MAX($AC$3:AC37)+1,"")),"")</f>
        <v/>
      </c>
    </row>
    <row r="39" spans="1:31" x14ac:dyDescent="0.2">
      <c r="AC39" s="31" t="str">
        <f>IF(NOT(ISERROR(Y39)),(IF(Y39&lt;&gt;"",MAX($AC$3:AC38)+1,"")),"")</f>
        <v/>
      </c>
    </row>
    <row r="40" spans="1:31" x14ac:dyDescent="0.2">
      <c r="A40" s="4" t="s">
        <v>593</v>
      </c>
      <c r="B40" s="4" t="s">
        <v>113</v>
      </c>
      <c r="C40" s="26">
        <f>(Jamb_Jamb-Air_Gap)*2*IF(Metric,1/1000,25.4/1000)</f>
        <v>5.78</v>
      </c>
      <c r="D40" s="21"/>
      <c r="E40" s="21"/>
      <c r="F40" s="21"/>
      <c r="G40" s="21"/>
      <c r="H40" s="28"/>
      <c r="J40" s="30" t="s">
        <v>44</v>
      </c>
      <c r="K40" s="4"/>
      <c r="L40" s="4"/>
      <c r="M40" s="4"/>
      <c r="N40" s="4"/>
      <c r="P40" s="31"/>
      <c r="Q40" s="31"/>
      <c r="R40" s="31"/>
      <c r="S40" s="31"/>
      <c r="T40" s="31"/>
      <c r="U40" s="31"/>
      <c r="V40" s="31"/>
      <c r="W40" s="27" t="str">
        <f>J40</f>
        <v/>
      </c>
      <c r="X40" s="35" t="str">
        <f>IF(W40&lt;&gt;"",Seal_Colour_Code,"")</f>
        <v/>
      </c>
      <c r="Y40" s="27" t="str">
        <f>IF(W40&lt;&gt;"",W40&amp;X40,"")</f>
        <v/>
      </c>
      <c r="Z40" s="38"/>
      <c r="AA40" s="43" t="str">
        <f>IF(Y40&lt;&gt;"",CEILING(C40,1),"")</f>
        <v/>
      </c>
      <c r="AB40" s="39"/>
      <c r="AC40" s="31" t="str">
        <f>IF(NOT(ISERROR(Y40)),(IF(Y40&lt;&gt;"",MAX($AC$3:AC39)+1,"")),"")</f>
        <v/>
      </c>
    </row>
    <row r="41" spans="1:31" x14ac:dyDescent="0.2">
      <c r="AC41" s="31" t="str">
        <f>IF(NOT(ISERROR(Y41)),(IF(Y41&lt;&gt;"",MAX($AC$3:AC40)+1,"")),"")</f>
        <v/>
      </c>
    </row>
    <row r="42" spans="1:31" x14ac:dyDescent="0.2">
      <c r="A42" s="4" t="s">
        <v>818</v>
      </c>
      <c r="B42" s="4" t="s">
        <v>113</v>
      </c>
      <c r="C42" s="26">
        <f>(Jamb_Jamb*2+(Sill_Clearance+Panel_Height+Head_Clearance)*2)*IF(Metric,1/1000,25.4/1000)</f>
        <v>10.808</v>
      </c>
      <c r="D42" s="21"/>
      <c r="E42" s="21"/>
      <c r="F42" s="21"/>
      <c r="G42" s="21"/>
      <c r="H42" s="28"/>
      <c r="J42" s="4" t="str">
        <f>IF(Rebated,"E4QLS","AQ21")</f>
        <v>AQ21</v>
      </c>
      <c r="K42" s="4"/>
      <c r="L42" s="4"/>
      <c r="M42" s="4"/>
      <c r="N42" s="4"/>
      <c r="P42" s="31"/>
      <c r="Q42" s="31"/>
      <c r="R42" s="31"/>
      <c r="S42" s="31"/>
      <c r="T42" s="31"/>
      <c r="U42" s="31"/>
      <c r="V42" s="31"/>
      <c r="W42" s="27" t="str">
        <f>IF(Door_Thickness="N/A",J42,IF(Door_Thickness="42mm",J42,""))</f>
        <v/>
      </c>
      <c r="X42" s="35" t="str">
        <f>IF(W42&lt;&gt;"",Seal_Colour_Code,"")</f>
        <v/>
      </c>
      <c r="Y42" s="27" t="str">
        <f>IF(W42&lt;&gt;"",W42&amp;X42,"")</f>
        <v/>
      </c>
      <c r="Z42" s="38"/>
      <c r="AA42" s="43" t="str">
        <f>IF(Y42&lt;&gt;"",CEILING(C42,1),"")</f>
        <v/>
      </c>
      <c r="AB42" s="39"/>
      <c r="AC42" s="31" t="str">
        <f>IF(NOT(ISERROR(Y42)),(IF(Y42&lt;&gt;"",MAX($AC$3:AC41)+1,"")),"")</f>
        <v/>
      </c>
    </row>
    <row r="43" spans="1:31" x14ac:dyDescent="0.2">
      <c r="A43" s="4" t="s">
        <v>818</v>
      </c>
      <c r="B43" s="4" t="s">
        <v>113</v>
      </c>
      <c r="C43" s="26">
        <f>(Jamb_Jamb*2+(Sill_Clearance+Panel_Height+Head_Clearance)*2)*IF(Metric,1/1000,25.4/1000)</f>
        <v>10.808</v>
      </c>
      <c r="D43" s="21"/>
      <c r="E43" s="21"/>
      <c r="F43" s="21"/>
      <c r="G43" s="21"/>
      <c r="H43" s="28"/>
      <c r="J43" s="4" t="str">
        <f>IF(Rebated,"","E4QLS")</f>
        <v>E4QLS</v>
      </c>
      <c r="K43" s="4"/>
      <c r="L43" s="4"/>
      <c r="M43" s="4"/>
      <c r="N43" s="4"/>
      <c r="P43" s="31"/>
      <c r="Q43" s="31"/>
      <c r="R43" s="31"/>
      <c r="S43" s="31"/>
      <c r="T43" s="31"/>
      <c r="U43" s="31"/>
      <c r="V43" s="31"/>
      <c r="W43" s="27" t="str">
        <f>IF(AND(LEFT(Channel_Finish,5)="Drain",Floor_Guide_Type="Concealed",IF(Door_Thickness="38mm",TRUE,IF(Door_Thickness="40mm",TRUE,FALSE))),J43,"")</f>
        <v/>
      </c>
      <c r="X43" s="35" t="str">
        <f>IF(W43&lt;&gt;"",Seal_Colour_Code,"")</f>
        <v/>
      </c>
      <c r="Y43" s="27" t="str">
        <f>IF(W43&lt;&gt;"",W43&amp;X43,"")</f>
        <v/>
      </c>
      <c r="Z43" s="38"/>
      <c r="AA43" s="43" t="str">
        <f>IF(Y43&lt;&gt;"",CEILING(C43,1),"")</f>
        <v/>
      </c>
      <c r="AB43" s="39"/>
      <c r="AC43" s="31" t="str">
        <f>IF(NOT(ISERROR(Y43)),(IF(Y43&lt;&gt;"",MAX($AC$3:AC42)+1,"")),"")</f>
        <v/>
      </c>
    </row>
    <row r="44" spans="1:31" x14ac:dyDescent="0.2">
      <c r="A44" s="4" t="s">
        <v>818</v>
      </c>
      <c r="B44" s="4" t="s">
        <v>113</v>
      </c>
      <c r="C44" s="26">
        <f>(Jamb_Jamb*2+(Sill_Clearance+Panel_Height+Head_Clearance)*2)*IF(Metric,1/1000,25.4/1000)</f>
        <v>10.808</v>
      </c>
      <c r="D44" s="21"/>
      <c r="E44" s="21"/>
      <c r="F44" s="21"/>
      <c r="G44" s="21"/>
      <c r="H44" s="28"/>
      <c r="J44" s="4" t="str">
        <f>IF(Rebated,"","QLB7000")</f>
        <v>QLB7000</v>
      </c>
      <c r="K44" s="4"/>
      <c r="L44" s="4"/>
      <c r="M44" s="4"/>
      <c r="N44" s="4"/>
      <c r="P44" s="31"/>
      <c r="Q44" s="31"/>
      <c r="R44" s="31"/>
      <c r="S44" s="31"/>
      <c r="T44" s="31"/>
      <c r="U44" s="31"/>
      <c r="V44" s="31"/>
      <c r="W44" s="27" t="str">
        <f>IF(AND(LEFT(Channel_Finish,6)="Narrow",Floor_Guide_Type="Concealed",IF(Door_Thickness="38mm",TRUE,IF(Door_Thickness="40mm",TRUE,FALSE))),J44,"")</f>
        <v>QLB7000</v>
      </c>
      <c r="X44" s="35"/>
      <c r="Y44" s="27" t="str">
        <f>W44</f>
        <v>QLB7000</v>
      </c>
      <c r="Z44" s="38"/>
      <c r="AA44" s="43">
        <f>IF(Y44&lt;&gt;"",CEILING(C44,1),"")</f>
        <v>11</v>
      </c>
      <c r="AB44" s="39"/>
      <c r="AC44" s="31">
        <f>IF(NOT(ISERROR(Y44)),(IF(Y44&lt;&gt;"",MAX($AC$3:AC43)+1,"")),"")</f>
        <v>5</v>
      </c>
    </row>
    <row r="45" spans="1:31" x14ac:dyDescent="0.2">
      <c r="AC45" s="31" t="str">
        <f>IF(NOT(ISERROR(Y45)),(IF(Y45&lt;&gt;"",MAX($AC$3:AC44)+1,"")),"")</f>
        <v/>
      </c>
    </row>
    <row r="46" spans="1:31" x14ac:dyDescent="0.2">
      <c r="A46" s="4" t="s">
        <v>126</v>
      </c>
      <c r="B46" s="4" t="s">
        <v>833</v>
      </c>
      <c r="C46" s="26">
        <v>1</v>
      </c>
      <c r="D46" s="21"/>
      <c r="E46" s="21"/>
      <c r="F46" s="21"/>
      <c r="G46" s="21"/>
      <c r="H46" s="28"/>
      <c r="J46" s="4" t="s">
        <v>832</v>
      </c>
      <c r="K46" s="4"/>
      <c r="L46" s="4"/>
      <c r="M46" s="4"/>
      <c r="N46" s="4"/>
      <c r="P46" s="31"/>
      <c r="Q46" s="31"/>
      <c r="R46" s="31"/>
      <c r="S46" s="31"/>
      <c r="T46" s="31"/>
      <c r="U46" s="31"/>
      <c r="V46" s="31"/>
      <c r="W46" s="27" t="str">
        <f>IF(W24="","",J46)</f>
        <v/>
      </c>
      <c r="X46" s="35"/>
      <c r="Y46" s="27" t="str">
        <f>W46</f>
        <v/>
      </c>
      <c r="Z46" s="38"/>
      <c r="AA46" s="43" t="str">
        <f>IF(Y46="","",C46)</f>
        <v/>
      </c>
      <c r="AB46" s="39"/>
      <c r="AC46" s="31" t="str">
        <f>IF(NOT(ISERROR(Y46)),(IF(Y46&lt;&gt;"",MAX($AC$3:AC45)+1,"")),"")</f>
        <v/>
      </c>
    </row>
    <row r="47" spans="1:31" x14ac:dyDescent="0.2">
      <c r="AC47" s="31" t="str">
        <f>IF(NOT(ISERROR(Y47)),(IF(Y47&lt;&gt;"",MAX($AC$3:AC46)+1,"")),"")</f>
        <v/>
      </c>
    </row>
    <row r="48" spans="1:31" x14ac:dyDescent="0.2">
      <c r="A48" s="4" t="s">
        <v>103</v>
      </c>
      <c r="B48" s="30" t="s">
        <v>44</v>
      </c>
      <c r="C48" s="26">
        <f>Head_Length</f>
        <v>3000</v>
      </c>
      <c r="D48" s="21"/>
      <c r="E48" s="21"/>
      <c r="F48" s="21"/>
      <c r="G48" s="21"/>
      <c r="H48" s="28"/>
      <c r="J48" s="4"/>
      <c r="K48" s="4"/>
      <c r="L48" s="4"/>
      <c r="M48" s="4"/>
      <c r="N48" s="4"/>
      <c r="P48" s="31"/>
      <c r="Q48" s="31"/>
      <c r="R48" s="31"/>
      <c r="S48" s="31"/>
      <c r="T48" s="31"/>
      <c r="U48" s="31"/>
      <c r="V48" s="31"/>
      <c r="W48" s="27"/>
      <c r="X48" s="35"/>
      <c r="Y48" s="35" t="str">
        <f>IF(W48&lt;&gt;"",W48,"")</f>
        <v/>
      </c>
      <c r="Z48" s="38"/>
      <c r="AA48" s="42" t="s">
        <v>44</v>
      </c>
      <c r="AB48" s="39"/>
      <c r="AC48" s="31" t="str">
        <f>IF(NOT(ISERROR(Y48)),(IF(Y48&lt;&gt;"",MAX($AC$3:AC47)+1,"")),"")</f>
        <v/>
      </c>
    </row>
    <row r="49" spans="1:29" x14ac:dyDescent="0.2">
      <c r="W49" s="36"/>
      <c r="X49" s="36"/>
      <c r="Y49" s="36"/>
      <c r="AC49" s="31" t="str">
        <f>IF(NOT(ISERROR(Y49)),(IF(Y49&lt;&gt;"",MAX($AC$3:AC48)+1,"")),"")</f>
        <v/>
      </c>
    </row>
    <row r="50" spans="1:29" x14ac:dyDescent="0.2">
      <c r="A50" s="4" t="s">
        <v>107</v>
      </c>
      <c r="B50" s="30" t="s">
        <v>44</v>
      </c>
      <c r="C50" s="26">
        <f>Sill_Length</f>
        <v>2916</v>
      </c>
      <c r="D50" s="21"/>
      <c r="E50" s="21"/>
      <c r="F50" s="21"/>
      <c r="G50" s="21"/>
      <c r="H50" s="28"/>
      <c r="J50" s="4"/>
      <c r="K50" s="4"/>
      <c r="L50" s="4"/>
      <c r="M50" s="4"/>
      <c r="N50" s="4"/>
      <c r="P50" s="31"/>
      <c r="Q50" s="31"/>
      <c r="R50" s="31"/>
      <c r="S50" s="31"/>
      <c r="T50" s="31"/>
      <c r="U50" s="31"/>
      <c r="V50" s="31"/>
      <c r="W50" s="27"/>
      <c r="X50" s="35"/>
      <c r="Y50" s="35" t="str">
        <f>IF(W50&lt;&gt;"",W50,"")</f>
        <v/>
      </c>
      <c r="Z50" s="38"/>
      <c r="AA50" s="42" t="s">
        <v>44</v>
      </c>
      <c r="AB50" s="39"/>
      <c r="AC50" s="31" t="str">
        <f>IF(NOT(ISERROR(Y50)),(IF(Y50&lt;&gt;"",MAX($AC$3:AC49)+1,"")),"")</f>
        <v/>
      </c>
    </row>
    <row r="51" spans="1:29" x14ac:dyDescent="0.2">
      <c r="AC51" s="31" t="str">
        <f>IF(NOT(ISERROR(Y51)),(IF(Y51&lt;&gt;"",MAX($AC$3:AC50)+1,"")),"")</f>
        <v/>
      </c>
    </row>
    <row r="52" spans="1:29" x14ac:dyDescent="0.2">
      <c r="A52" s="4" t="s">
        <v>109</v>
      </c>
      <c r="B52" s="30" t="s">
        <v>44</v>
      </c>
      <c r="C52" s="26">
        <f>Jamb_Height</f>
        <v>2558</v>
      </c>
      <c r="D52" s="21"/>
      <c r="E52" s="21"/>
      <c r="F52" s="21"/>
      <c r="G52" s="21"/>
      <c r="H52" s="28"/>
      <c r="J52" s="4"/>
      <c r="K52" s="4"/>
      <c r="L52" s="4"/>
      <c r="M52" s="4"/>
      <c r="N52" s="4"/>
      <c r="P52" s="31"/>
      <c r="Q52" s="31"/>
      <c r="R52" s="31"/>
      <c r="S52" s="31"/>
      <c r="T52" s="31"/>
      <c r="U52" s="31"/>
      <c r="V52" s="31"/>
      <c r="W52" s="27"/>
      <c r="X52" s="35"/>
      <c r="Y52" s="35" t="str">
        <f>IF(W52&lt;&gt;"",W52,"")</f>
        <v/>
      </c>
      <c r="Z52" s="38"/>
      <c r="AA52" s="42" t="s">
        <v>44</v>
      </c>
      <c r="AB52" s="39"/>
      <c r="AC52" s="31" t="str">
        <f>IF(NOT(ISERROR(Y52)),(IF(Y52&lt;&gt;"",MAX($AC$3:AC51)+1,"")),"")</f>
        <v/>
      </c>
    </row>
  </sheetData>
  <sheetProtection selectLockedCells="1"/>
  <phoneticPr fontId="0" type="noConversion"/>
  <pageMargins left="0.75" right="0.75" top="1" bottom="1" header="0.5" footer="0.5"/>
  <pageSetup paperSize="9" orientation="portrait" horizontalDpi="4294967292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3A1D6-95F8-47A3-B50E-BDFC9A7F3B57}">
  <sheetPr codeName="Sheet8"/>
  <dimension ref="A1:S55"/>
  <sheetViews>
    <sheetView topLeftCell="A16" workbookViewId="0">
      <selection activeCell="E54" sqref="E54"/>
    </sheetView>
  </sheetViews>
  <sheetFormatPr defaultRowHeight="12.75" x14ac:dyDescent="0.2"/>
  <cols>
    <col min="1" max="1" width="44.85546875" customWidth="1"/>
    <col min="2" max="2" width="18.42578125" customWidth="1"/>
    <col min="3" max="3" width="20.85546875" customWidth="1"/>
    <col min="4" max="5" width="18.42578125" customWidth="1"/>
    <col min="6" max="6" width="21.42578125" customWidth="1"/>
    <col min="7" max="18" width="18.42578125" customWidth="1"/>
    <col min="19" max="19" width="27.140625" customWidth="1"/>
  </cols>
  <sheetData>
    <row r="1" spans="1:5" x14ac:dyDescent="0.2">
      <c r="A1" t="s">
        <v>65</v>
      </c>
    </row>
    <row r="2" spans="1:5" x14ac:dyDescent="0.2">
      <c r="B2" t="s">
        <v>2</v>
      </c>
      <c r="D2" t="s">
        <v>6</v>
      </c>
    </row>
    <row r="3" spans="1:5" x14ac:dyDescent="0.2">
      <c r="A3" s="195" t="s">
        <v>68</v>
      </c>
      <c r="B3" s="196" t="str">
        <f>D3&amp;Dropbolt_Finish_Code</f>
        <v>DBFO400NRTG</v>
      </c>
      <c r="C3" s="195" t="str">
        <f>Door_Open&amp;Floor_Guide_Type&amp;Dropbolt_Style&amp;Keyed</f>
        <v>OutwardConcealedRound, 200/400Non-Keyed</v>
      </c>
      <c r="D3" s="195" t="str">
        <f>INDEX(B7:B42,MATCH(Door_Open&amp;Floor_Guide_Type&amp;Dropbolt_Style&amp;Keyed,Dropbolts!A7:A42,0))</f>
        <v>DBFO400NR</v>
      </c>
      <c r="E3" s="195"/>
    </row>
    <row r="4" spans="1:5" x14ac:dyDescent="0.2">
      <c r="A4" s="195" t="s">
        <v>69</v>
      </c>
      <c r="B4" s="196" t="str">
        <f>D4&amp;Dropbolt_Finish_Code</f>
        <v>DBFO200NRTG</v>
      </c>
      <c r="C4" s="195"/>
      <c r="D4" s="195" t="str">
        <f>INDEX(C7:C42,MATCH(Door_Open&amp;Floor_Guide_Type&amp;Dropbolt_Style&amp;Keyed,Dropbolts!A7:A42,0))</f>
        <v>DBFO200NR</v>
      </c>
      <c r="E4" s="195"/>
    </row>
    <row r="6" spans="1:5" x14ac:dyDescent="0.2">
      <c r="B6" t="s">
        <v>4</v>
      </c>
      <c r="C6" t="s">
        <v>5</v>
      </c>
    </row>
    <row r="7" spans="1:5" x14ac:dyDescent="0.2">
      <c r="A7" s="16" t="s">
        <v>640</v>
      </c>
      <c r="B7" s="16" t="s">
        <v>70</v>
      </c>
      <c r="C7" s="16" t="s">
        <v>72</v>
      </c>
    </row>
    <row r="8" spans="1:5" x14ac:dyDescent="0.2">
      <c r="A8" s="16" t="s">
        <v>649</v>
      </c>
      <c r="B8" s="16" t="s">
        <v>70</v>
      </c>
      <c r="C8" s="16" t="s">
        <v>70</v>
      </c>
    </row>
    <row r="9" spans="1:5" x14ac:dyDescent="0.2">
      <c r="A9" s="16" t="s">
        <v>641</v>
      </c>
      <c r="B9" s="16" t="s">
        <v>71</v>
      </c>
      <c r="C9" s="16" t="s">
        <v>72</v>
      </c>
    </row>
    <row r="10" spans="1:5" x14ac:dyDescent="0.2">
      <c r="A10" s="16" t="s">
        <v>650</v>
      </c>
      <c r="B10" s="16" t="s">
        <v>71</v>
      </c>
      <c r="C10" s="16" t="s">
        <v>70</v>
      </c>
    </row>
    <row r="11" spans="1:5" x14ac:dyDescent="0.2">
      <c r="A11" s="16" t="s">
        <v>642</v>
      </c>
      <c r="B11" s="16" t="s">
        <v>175</v>
      </c>
      <c r="C11" s="16" t="s">
        <v>72</v>
      </c>
    </row>
    <row r="12" spans="1:5" x14ac:dyDescent="0.2">
      <c r="A12" s="16" t="s">
        <v>651</v>
      </c>
      <c r="B12" s="16" t="s">
        <v>175</v>
      </c>
      <c r="C12" s="16" t="s">
        <v>70</v>
      </c>
    </row>
    <row r="13" spans="1:5" x14ac:dyDescent="0.2">
      <c r="A13" s="16" t="s">
        <v>1092</v>
      </c>
      <c r="B13" s="16" t="s">
        <v>1096</v>
      </c>
      <c r="C13" s="16" t="s">
        <v>72</v>
      </c>
    </row>
    <row r="14" spans="1:5" x14ac:dyDescent="0.2">
      <c r="A14" s="16" t="s">
        <v>1091</v>
      </c>
      <c r="B14" s="16" t="s">
        <v>1096</v>
      </c>
      <c r="C14" s="16" t="s">
        <v>70</v>
      </c>
    </row>
    <row r="15" spans="1:5" x14ac:dyDescent="0.2">
      <c r="A15" s="16" t="s">
        <v>645</v>
      </c>
      <c r="B15" s="16" t="s">
        <v>70</v>
      </c>
      <c r="C15" s="16" t="s">
        <v>72</v>
      </c>
    </row>
    <row r="16" spans="1:5" x14ac:dyDescent="0.2">
      <c r="A16" s="16" t="s">
        <v>654</v>
      </c>
      <c r="B16" s="16" t="s">
        <v>70</v>
      </c>
      <c r="C16" s="16" t="s">
        <v>70</v>
      </c>
    </row>
    <row r="17" spans="1:3" x14ac:dyDescent="0.2">
      <c r="A17" s="16" t="s">
        <v>646</v>
      </c>
      <c r="B17" s="16" t="s">
        <v>71</v>
      </c>
      <c r="C17" s="16" t="s">
        <v>72</v>
      </c>
    </row>
    <row r="18" spans="1:3" x14ac:dyDescent="0.2">
      <c r="A18" s="16" t="s">
        <v>655</v>
      </c>
      <c r="B18" s="16" t="s">
        <v>71</v>
      </c>
      <c r="C18" s="16" t="s">
        <v>70</v>
      </c>
    </row>
    <row r="19" spans="1:3" x14ac:dyDescent="0.2">
      <c r="A19" s="16" t="s">
        <v>647</v>
      </c>
      <c r="B19" s="16" t="s">
        <v>175</v>
      </c>
      <c r="C19" s="16" t="s">
        <v>72</v>
      </c>
    </row>
    <row r="20" spans="1:3" x14ac:dyDescent="0.2">
      <c r="A20" s="16" t="s">
        <v>656</v>
      </c>
      <c r="B20" s="16" t="s">
        <v>175</v>
      </c>
      <c r="C20" s="16" t="s">
        <v>70</v>
      </c>
    </row>
    <row r="21" spans="1:3" x14ac:dyDescent="0.2">
      <c r="A21" s="16" t="s">
        <v>1097</v>
      </c>
      <c r="B21" s="16" t="s">
        <v>1096</v>
      </c>
      <c r="C21" s="16" t="s">
        <v>72</v>
      </c>
    </row>
    <row r="22" spans="1:3" x14ac:dyDescent="0.2">
      <c r="A22" s="16" t="s">
        <v>1098</v>
      </c>
      <c r="B22" s="16" t="s">
        <v>1096</v>
      </c>
      <c r="C22" s="16" t="s">
        <v>70</v>
      </c>
    </row>
    <row r="23" spans="1:3" x14ac:dyDescent="0.2">
      <c r="A23" s="16" t="s">
        <v>643</v>
      </c>
      <c r="B23" s="16" t="s">
        <v>74</v>
      </c>
      <c r="C23" s="16" t="s">
        <v>76</v>
      </c>
    </row>
    <row r="24" spans="1:3" x14ac:dyDescent="0.2">
      <c r="A24" s="16" t="s">
        <v>652</v>
      </c>
      <c r="B24" s="16" t="s">
        <v>74</v>
      </c>
      <c r="C24" s="16" t="s">
        <v>74</v>
      </c>
    </row>
    <row r="25" spans="1:3" x14ac:dyDescent="0.2">
      <c r="A25" s="16" t="s">
        <v>644</v>
      </c>
      <c r="B25" s="16" t="s">
        <v>75</v>
      </c>
      <c r="C25" s="16" t="s">
        <v>76</v>
      </c>
    </row>
    <row r="26" spans="1:3" x14ac:dyDescent="0.2">
      <c r="A26" s="16" t="s">
        <v>653</v>
      </c>
      <c r="B26" s="16" t="s">
        <v>75</v>
      </c>
      <c r="C26" s="16" t="s">
        <v>74</v>
      </c>
    </row>
    <row r="27" spans="1:3" x14ac:dyDescent="0.2">
      <c r="A27" s="16" t="s">
        <v>1102</v>
      </c>
      <c r="B27" s="16" t="s">
        <v>74</v>
      </c>
      <c r="C27" s="16" t="s">
        <v>76</v>
      </c>
    </row>
    <row r="28" spans="1:3" x14ac:dyDescent="0.2">
      <c r="A28" s="16" t="s">
        <v>1101</v>
      </c>
      <c r="B28" s="16" t="s">
        <v>74</v>
      </c>
      <c r="C28" s="16" t="s">
        <v>74</v>
      </c>
    </row>
    <row r="29" spans="1:3" x14ac:dyDescent="0.2">
      <c r="A29" s="16" t="s">
        <v>1100</v>
      </c>
      <c r="B29" s="16" t="s">
        <v>75</v>
      </c>
      <c r="C29" s="16" t="s">
        <v>76</v>
      </c>
    </row>
    <row r="30" spans="1:3" x14ac:dyDescent="0.2">
      <c r="A30" s="16" t="s">
        <v>1103</v>
      </c>
      <c r="B30" s="16" t="s">
        <v>75</v>
      </c>
      <c r="C30" s="16" t="s">
        <v>74</v>
      </c>
    </row>
    <row r="31" spans="1:3" x14ac:dyDescent="0.2">
      <c r="A31" s="16" t="s">
        <v>677</v>
      </c>
      <c r="B31" s="16" t="s">
        <v>130</v>
      </c>
      <c r="C31" s="16" t="s">
        <v>132</v>
      </c>
    </row>
    <row r="32" spans="1:3" x14ac:dyDescent="0.2">
      <c r="A32" s="16" t="s">
        <v>678</v>
      </c>
      <c r="B32" s="16" t="s">
        <v>130</v>
      </c>
      <c r="C32" s="16" t="s">
        <v>130</v>
      </c>
    </row>
    <row r="33" spans="1:19" x14ac:dyDescent="0.2">
      <c r="A33" s="16" t="s">
        <v>679</v>
      </c>
      <c r="B33" s="16" t="s">
        <v>131</v>
      </c>
      <c r="C33" s="16" t="s">
        <v>132</v>
      </c>
    </row>
    <row r="34" spans="1:19" x14ac:dyDescent="0.2">
      <c r="A34" s="16" t="s">
        <v>680</v>
      </c>
      <c r="B34" s="16" t="s">
        <v>131</v>
      </c>
      <c r="C34" s="16" t="s">
        <v>130</v>
      </c>
    </row>
    <row r="35" spans="1:19" x14ac:dyDescent="0.2">
      <c r="A35" s="16" t="s">
        <v>1093</v>
      </c>
      <c r="B35" s="16" t="s">
        <v>1095</v>
      </c>
      <c r="C35" s="16" t="s">
        <v>132</v>
      </c>
    </row>
    <row r="36" spans="1:19" x14ac:dyDescent="0.2">
      <c r="A36" s="16" t="s">
        <v>1094</v>
      </c>
      <c r="B36" s="16" t="s">
        <v>1095</v>
      </c>
      <c r="C36" s="16" t="s">
        <v>130</v>
      </c>
    </row>
    <row r="37" spans="1:19" x14ac:dyDescent="0.2">
      <c r="A37" s="16" t="s">
        <v>3</v>
      </c>
      <c r="B37" s="16" t="s">
        <v>130</v>
      </c>
      <c r="C37" s="16" t="s">
        <v>176</v>
      </c>
    </row>
    <row r="38" spans="1:19" x14ac:dyDescent="0.2">
      <c r="A38" s="16" t="s">
        <v>657</v>
      </c>
      <c r="B38" s="16" t="s">
        <v>130</v>
      </c>
      <c r="C38" s="16" t="s">
        <v>177</v>
      </c>
    </row>
    <row r="39" spans="1:19" x14ac:dyDescent="0.2">
      <c r="A39" s="16" t="s">
        <v>648</v>
      </c>
      <c r="B39" s="16" t="s">
        <v>131</v>
      </c>
      <c r="C39" s="16" t="s">
        <v>176</v>
      </c>
    </row>
    <row r="40" spans="1:19" x14ac:dyDescent="0.2">
      <c r="A40" s="16" t="s">
        <v>658</v>
      </c>
      <c r="B40" s="16" t="s">
        <v>131</v>
      </c>
      <c r="C40" s="16" t="s">
        <v>177</v>
      </c>
    </row>
    <row r="41" spans="1:19" x14ac:dyDescent="0.2">
      <c r="A41" s="16" t="s">
        <v>1104</v>
      </c>
      <c r="B41" s="16" t="s">
        <v>1095</v>
      </c>
      <c r="C41" s="16" t="s">
        <v>132</v>
      </c>
    </row>
    <row r="42" spans="1:19" x14ac:dyDescent="0.2">
      <c r="A42" s="16" t="s">
        <v>1105</v>
      </c>
      <c r="B42" s="16" t="s">
        <v>1095</v>
      </c>
      <c r="C42" s="16" t="s">
        <v>130</v>
      </c>
    </row>
    <row r="45" spans="1:19" x14ac:dyDescent="0.2">
      <c r="A45" s="16" t="s">
        <v>561</v>
      </c>
      <c r="B45" s="158" t="s">
        <v>635</v>
      </c>
      <c r="C45" s="158" t="s">
        <v>635</v>
      </c>
      <c r="D45" s="158" t="s">
        <v>635</v>
      </c>
      <c r="E45" s="158" t="s">
        <v>635</v>
      </c>
      <c r="F45" s="158" t="s">
        <v>635</v>
      </c>
      <c r="G45" s="158" t="s">
        <v>635</v>
      </c>
      <c r="H45" s="158" t="s">
        <v>638</v>
      </c>
      <c r="I45" s="158" t="s">
        <v>638</v>
      </c>
      <c r="J45" s="158" t="s">
        <v>638</v>
      </c>
      <c r="K45" s="158" t="s">
        <v>638</v>
      </c>
      <c r="L45" s="158" t="s">
        <v>638</v>
      </c>
      <c r="M45" s="158" t="s">
        <v>638</v>
      </c>
      <c r="N45" s="158" t="s">
        <v>636</v>
      </c>
      <c r="O45" s="158" t="s">
        <v>636</v>
      </c>
      <c r="P45" s="158" t="s">
        <v>636</v>
      </c>
      <c r="Q45" s="158" t="s">
        <v>637</v>
      </c>
      <c r="R45" s="158" t="s">
        <v>637</v>
      </c>
      <c r="S45" s="158" t="s">
        <v>637</v>
      </c>
    </row>
    <row r="46" spans="1:19" x14ac:dyDescent="0.2">
      <c r="A46" t="s">
        <v>627</v>
      </c>
      <c r="B46" s="160" t="s">
        <v>615</v>
      </c>
      <c r="C46" s="160" t="s">
        <v>620</v>
      </c>
      <c r="D46" s="160" t="s">
        <v>621</v>
      </c>
      <c r="E46" s="160" t="s">
        <v>624</v>
      </c>
      <c r="F46" s="160" t="s">
        <v>622</v>
      </c>
      <c r="G46" s="160" t="s">
        <v>623</v>
      </c>
      <c r="H46" s="160" t="s">
        <v>615</v>
      </c>
      <c r="I46" s="160" t="s">
        <v>620</v>
      </c>
      <c r="J46" s="160" t="s">
        <v>621</v>
      </c>
      <c r="K46" s="160" t="s">
        <v>624</v>
      </c>
      <c r="L46" s="160" t="s">
        <v>622</v>
      </c>
      <c r="M46" s="160" t="s">
        <v>623</v>
      </c>
      <c r="N46" s="160" t="s">
        <v>615</v>
      </c>
      <c r="O46" s="160" t="s">
        <v>620</v>
      </c>
      <c r="P46" s="160" t="s">
        <v>621</v>
      </c>
      <c r="Q46" s="160" t="s">
        <v>615</v>
      </c>
      <c r="R46" s="160" t="s">
        <v>620</v>
      </c>
      <c r="S46" s="160" t="s">
        <v>621</v>
      </c>
    </row>
    <row r="47" spans="1:19" x14ac:dyDescent="0.2">
      <c r="A47" t="s">
        <v>639</v>
      </c>
      <c r="B47" s="160" t="str">
        <f t="shared" ref="B47:S47" si="0">B45&amp;B46</f>
        <v>OutwardStraightRound, 200</v>
      </c>
      <c r="C47" s="160" t="str">
        <f t="shared" si="0"/>
        <v>OutwardStraightRound, 200/400</v>
      </c>
      <c r="D47" s="160" t="str">
        <f t="shared" si="0"/>
        <v>OutwardStraightRound, 200/600</v>
      </c>
      <c r="E47" s="160" t="str">
        <f t="shared" si="0"/>
        <v>OutwardStraightRound, 200/1000</v>
      </c>
      <c r="F47" s="160" t="str">
        <f t="shared" si="0"/>
        <v>OutwardStraightSquare, 200</v>
      </c>
      <c r="G47" s="160" t="str">
        <f t="shared" si="0"/>
        <v>OutwardStraightSquare, 200/400</v>
      </c>
      <c r="H47" s="160" t="str">
        <f t="shared" si="0"/>
        <v>OutwardConcealedRound, 200</v>
      </c>
      <c r="I47" s="160" t="str">
        <f t="shared" si="0"/>
        <v>OutwardConcealedRound, 200/400</v>
      </c>
      <c r="J47" s="160" t="str">
        <f t="shared" si="0"/>
        <v>OutwardConcealedRound, 200/600</v>
      </c>
      <c r="K47" s="160" t="str">
        <f t="shared" si="0"/>
        <v>OutwardConcealedRound, 200/1000</v>
      </c>
      <c r="L47" s="160" t="str">
        <f t="shared" si="0"/>
        <v>OutwardConcealedSquare, 200</v>
      </c>
      <c r="M47" s="160" t="str">
        <f t="shared" si="0"/>
        <v>OutwardConcealedSquare, 200/400</v>
      </c>
      <c r="N47" s="160" t="str">
        <f t="shared" si="0"/>
        <v>InwardStraightRound, 200</v>
      </c>
      <c r="O47" s="160" t="str">
        <f t="shared" si="0"/>
        <v>InwardStraightRound, 200/400</v>
      </c>
      <c r="P47" s="160" t="str">
        <f>P45&amp;P46</f>
        <v>InwardStraightRound, 200/600</v>
      </c>
      <c r="Q47" s="160" t="str">
        <f t="shared" si="0"/>
        <v>InwardConcealedRound, 200</v>
      </c>
      <c r="R47" s="160" t="str">
        <f t="shared" si="0"/>
        <v>InwardConcealedRound, 200/400</v>
      </c>
      <c r="S47" s="160" t="str">
        <f t="shared" si="0"/>
        <v>InwardConcealedRound, 200/600</v>
      </c>
    </row>
    <row r="48" spans="1:19" x14ac:dyDescent="0.2">
      <c r="A48" t="s">
        <v>628</v>
      </c>
      <c r="B48" t="s">
        <v>67</v>
      </c>
      <c r="C48" t="s">
        <v>67</v>
      </c>
      <c r="D48" t="s">
        <v>67</v>
      </c>
      <c r="E48" t="s">
        <v>67</v>
      </c>
      <c r="F48" t="s">
        <v>1121</v>
      </c>
      <c r="G48" t="s">
        <v>1121</v>
      </c>
      <c r="H48" t="s">
        <v>67</v>
      </c>
      <c r="I48" t="s">
        <v>67</v>
      </c>
      <c r="J48" t="s">
        <v>67</v>
      </c>
      <c r="K48" t="s">
        <v>67</v>
      </c>
      <c r="L48" t="s">
        <v>1121</v>
      </c>
      <c r="M48" t="s">
        <v>1121</v>
      </c>
      <c r="N48" t="s">
        <v>67</v>
      </c>
      <c r="O48" t="s">
        <v>67</v>
      </c>
      <c r="P48" t="s">
        <v>67</v>
      </c>
      <c r="Q48" t="s">
        <v>67</v>
      </c>
      <c r="R48" t="s">
        <v>67</v>
      </c>
      <c r="S48" t="s">
        <v>67</v>
      </c>
    </row>
    <row r="49" spans="1:19" x14ac:dyDescent="0.2">
      <c r="A49" t="s">
        <v>629</v>
      </c>
      <c r="B49" t="s">
        <v>1121</v>
      </c>
      <c r="C49" t="s">
        <v>1121</v>
      </c>
      <c r="D49" t="s">
        <v>1121</v>
      </c>
      <c r="E49" t="s">
        <v>768</v>
      </c>
      <c r="F49" t="s">
        <v>768</v>
      </c>
      <c r="G49" t="s">
        <v>768</v>
      </c>
      <c r="H49" t="s">
        <v>1121</v>
      </c>
      <c r="I49" t="s">
        <v>1121</v>
      </c>
      <c r="J49" t="s">
        <v>1121</v>
      </c>
      <c r="K49" t="s">
        <v>1121</v>
      </c>
      <c r="L49" t="s">
        <v>768</v>
      </c>
      <c r="M49" t="s">
        <v>768</v>
      </c>
      <c r="N49" t="s">
        <v>1121</v>
      </c>
      <c r="O49" t="s">
        <v>1121</v>
      </c>
      <c r="P49" t="s">
        <v>1121</v>
      </c>
      <c r="Q49" t="s">
        <v>1121</v>
      </c>
      <c r="R49" t="s">
        <v>1121</v>
      </c>
      <c r="S49" t="s">
        <v>1121</v>
      </c>
    </row>
    <row r="50" spans="1:19" x14ac:dyDescent="0.2">
      <c r="A50" t="s">
        <v>630</v>
      </c>
      <c r="B50" t="s">
        <v>768</v>
      </c>
      <c r="C50" t="s">
        <v>768</v>
      </c>
      <c r="D50" t="s">
        <v>768</v>
      </c>
      <c r="E50" t="s">
        <v>634</v>
      </c>
      <c r="F50" t="s">
        <v>102</v>
      </c>
      <c r="G50" t="s">
        <v>102</v>
      </c>
      <c r="H50" t="s">
        <v>768</v>
      </c>
      <c r="I50" t="s">
        <v>768</v>
      </c>
      <c r="J50" t="s">
        <v>768</v>
      </c>
      <c r="K50" t="s">
        <v>768</v>
      </c>
      <c r="L50" t="s">
        <v>102</v>
      </c>
      <c r="M50" t="s">
        <v>102</v>
      </c>
      <c r="N50" t="s">
        <v>768</v>
      </c>
      <c r="O50" t="s">
        <v>768</v>
      </c>
      <c r="P50" t="s">
        <v>768</v>
      </c>
      <c r="Q50" t="s">
        <v>768</v>
      </c>
      <c r="R50" t="s">
        <v>768</v>
      </c>
      <c r="S50" t="s">
        <v>768</v>
      </c>
    </row>
    <row r="51" spans="1:19" x14ac:dyDescent="0.2">
      <c r="A51" t="s">
        <v>631</v>
      </c>
      <c r="B51" t="s">
        <v>633</v>
      </c>
      <c r="C51" t="s">
        <v>633</v>
      </c>
      <c r="D51" t="s">
        <v>633</v>
      </c>
      <c r="E51" t="s">
        <v>102</v>
      </c>
      <c r="F51" t="s">
        <v>46</v>
      </c>
      <c r="G51" t="s">
        <v>46</v>
      </c>
      <c r="H51" t="s">
        <v>633</v>
      </c>
      <c r="I51" t="s">
        <v>633</v>
      </c>
      <c r="J51" t="s">
        <v>633</v>
      </c>
      <c r="K51" t="s">
        <v>102</v>
      </c>
      <c r="L51" t="s">
        <v>46</v>
      </c>
      <c r="M51" t="s">
        <v>46</v>
      </c>
      <c r="N51" t="s">
        <v>633</v>
      </c>
      <c r="O51" t="s">
        <v>633</v>
      </c>
      <c r="P51" t="s">
        <v>634</v>
      </c>
      <c r="Q51" t="s">
        <v>633</v>
      </c>
      <c r="R51" t="s">
        <v>633</v>
      </c>
      <c r="S51" t="s">
        <v>634</v>
      </c>
    </row>
    <row r="52" spans="1:19" x14ac:dyDescent="0.2">
      <c r="A52" t="s">
        <v>632</v>
      </c>
      <c r="B52" t="s">
        <v>634</v>
      </c>
      <c r="C52" t="s">
        <v>634</v>
      </c>
      <c r="D52" t="s">
        <v>634</v>
      </c>
      <c r="E52" t="s">
        <v>116</v>
      </c>
      <c r="F52" t="s">
        <v>116</v>
      </c>
      <c r="G52" t="s">
        <v>116</v>
      </c>
      <c r="H52" t="s">
        <v>634</v>
      </c>
      <c r="I52" t="s">
        <v>634</v>
      </c>
      <c r="J52" t="s">
        <v>634</v>
      </c>
      <c r="K52" t="s">
        <v>116</v>
      </c>
      <c r="L52" t="s">
        <v>116</v>
      </c>
      <c r="M52" t="s">
        <v>116</v>
      </c>
      <c r="N52" t="s">
        <v>634</v>
      </c>
      <c r="O52" t="s">
        <v>634</v>
      </c>
      <c r="P52" t="s">
        <v>102</v>
      </c>
      <c r="Q52" t="s">
        <v>634</v>
      </c>
      <c r="R52" t="s">
        <v>634</v>
      </c>
      <c r="S52" t="s">
        <v>102</v>
      </c>
    </row>
    <row r="53" spans="1:19" x14ac:dyDescent="0.2">
      <c r="A53" t="s">
        <v>767</v>
      </c>
      <c r="B53" t="s">
        <v>102</v>
      </c>
      <c r="C53" t="s">
        <v>102</v>
      </c>
      <c r="D53" t="s">
        <v>102</v>
      </c>
      <c r="H53" t="s">
        <v>102</v>
      </c>
      <c r="I53" t="s">
        <v>102</v>
      </c>
      <c r="J53" t="s">
        <v>102</v>
      </c>
      <c r="N53" t="s">
        <v>102</v>
      </c>
      <c r="O53" t="s">
        <v>102</v>
      </c>
      <c r="P53" t="s">
        <v>46</v>
      </c>
      <c r="Q53" t="s">
        <v>102</v>
      </c>
      <c r="R53" t="s">
        <v>102</v>
      </c>
      <c r="S53" t="s">
        <v>46</v>
      </c>
    </row>
    <row r="54" spans="1:19" x14ac:dyDescent="0.2">
      <c r="A54" t="s">
        <v>942</v>
      </c>
      <c r="B54" t="s">
        <v>46</v>
      </c>
      <c r="C54" t="s">
        <v>46</v>
      </c>
      <c r="D54" t="s">
        <v>46</v>
      </c>
      <c r="H54" t="s">
        <v>46</v>
      </c>
      <c r="I54" t="s">
        <v>46</v>
      </c>
      <c r="J54" t="s">
        <v>46</v>
      </c>
      <c r="N54" t="s">
        <v>46</v>
      </c>
      <c r="O54" t="s">
        <v>46</v>
      </c>
      <c r="P54" t="s">
        <v>116</v>
      </c>
      <c r="Q54" t="s">
        <v>46</v>
      </c>
      <c r="R54" t="s">
        <v>46</v>
      </c>
      <c r="S54" t="s">
        <v>116</v>
      </c>
    </row>
    <row r="55" spans="1:19" x14ac:dyDescent="0.2">
      <c r="A55" t="s">
        <v>945</v>
      </c>
      <c r="B55" t="s">
        <v>116</v>
      </c>
      <c r="C55" t="s">
        <v>116</v>
      </c>
      <c r="D55" t="s">
        <v>116</v>
      </c>
      <c r="H55" t="s">
        <v>116</v>
      </c>
      <c r="I55" t="s">
        <v>116</v>
      </c>
      <c r="J55" t="s">
        <v>116</v>
      </c>
      <c r="N55" t="s">
        <v>116</v>
      </c>
      <c r="O55" t="s">
        <v>116</v>
      </c>
      <c r="Q55" t="s">
        <v>116</v>
      </c>
      <c r="R55" t="s">
        <v>116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116</vt:i4>
      </vt:variant>
    </vt:vector>
  </HeadingPairs>
  <TitlesOfParts>
    <vt:vector size="136" baseType="lpstr">
      <vt:lpstr>DoorCalc</vt:lpstr>
      <vt:lpstr>Barcode</vt:lpstr>
      <vt:lpstr>Working</vt:lpstr>
      <vt:lpstr>SetFinishes</vt:lpstr>
      <vt:lpstr>PanelSpecs</vt:lpstr>
      <vt:lpstr>SFFS</vt:lpstr>
      <vt:lpstr>CFFS</vt:lpstr>
      <vt:lpstr>SFFA</vt:lpstr>
      <vt:lpstr>SFR</vt:lpstr>
      <vt:lpstr>CFR</vt:lpstr>
      <vt:lpstr>CMR</vt:lpstr>
      <vt:lpstr>CMF</vt:lpstr>
      <vt:lpstr>SMR</vt:lpstr>
      <vt:lpstr>SMF</vt:lpstr>
      <vt:lpstr>CFFA</vt:lpstr>
      <vt:lpstr>Pricing</vt:lpstr>
      <vt:lpstr>Proprietary</vt:lpstr>
      <vt:lpstr>Fax</vt:lpstr>
      <vt:lpstr>Lineals</vt:lpstr>
      <vt:lpstr>Dropbolts</vt:lpstr>
      <vt:lpstr>Air_Gap</vt:lpstr>
      <vt:lpstr>Astragals</vt:lpstr>
      <vt:lpstr>BothSetsEven</vt:lpstr>
      <vt:lpstr>BothSetsOdd</vt:lpstr>
      <vt:lpstr>CatchFinishList</vt:lpstr>
      <vt:lpstr>CatchPartNumber</vt:lpstr>
      <vt:lpstr>Centoroffices</vt:lpstr>
      <vt:lpstr>Channel_Finish</vt:lpstr>
      <vt:lpstr>Channel_Finish_Code</vt:lpstr>
      <vt:lpstr>Channel_Length</vt:lpstr>
      <vt:lpstr>Conversion</vt:lpstr>
      <vt:lpstr>CritDoorThickness</vt:lpstr>
      <vt:lpstr>CritDropbolt</vt:lpstr>
      <vt:lpstr>CritDropboltFinish</vt:lpstr>
      <vt:lpstr>CritHardwareFinish</vt:lpstr>
      <vt:lpstr>CritRebatedPanels</vt:lpstr>
      <vt:lpstr>CritSealColour</vt:lpstr>
      <vt:lpstr>CritSillChannelFinish</vt:lpstr>
      <vt:lpstr>CritTrackFinish</vt:lpstr>
      <vt:lpstr>Cups</vt:lpstr>
      <vt:lpstr>Custom_Sill</vt:lpstr>
      <vt:lpstr>Dimensions</vt:lpstr>
      <vt:lpstr>Door_Open</vt:lpstr>
      <vt:lpstr>Door_Thickness</vt:lpstr>
      <vt:lpstr>DoorThickness</vt:lpstr>
      <vt:lpstr>Dropbolt_Finish</vt:lpstr>
      <vt:lpstr>Dropbolt_Finish_Code</vt:lpstr>
      <vt:lpstr>Dropbolt_Finishes</vt:lpstr>
      <vt:lpstr>Dropbolt_Option</vt:lpstr>
      <vt:lpstr>Dropbolt_Style</vt:lpstr>
      <vt:lpstr>DropboltStyles</vt:lpstr>
      <vt:lpstr>FastFixHinge</vt:lpstr>
      <vt:lpstr>Floor_Guide_Type</vt:lpstr>
      <vt:lpstr>Frame_Height</vt:lpstr>
      <vt:lpstr>Frame_Side_Clearance</vt:lpstr>
      <vt:lpstr>Frame_Top_Clearance</vt:lpstr>
      <vt:lpstr>Frame_Width</vt:lpstr>
      <vt:lpstr>Frame_Width_Allowance</vt:lpstr>
      <vt:lpstr>Handles</vt:lpstr>
      <vt:lpstr>Hardware_Finish</vt:lpstr>
      <vt:lpstr>Hardware_Finish_Code</vt:lpstr>
      <vt:lpstr>HardwareFinishes</vt:lpstr>
      <vt:lpstr>HardwareSheet</vt:lpstr>
      <vt:lpstr>Head_Clearance</vt:lpstr>
      <vt:lpstr>Head_Length</vt:lpstr>
      <vt:lpstr>Head_Thickness</vt:lpstr>
      <vt:lpstr>Hinge_Finish_Code</vt:lpstr>
      <vt:lpstr>Hinge_Type</vt:lpstr>
      <vt:lpstr>Insert_Gap</vt:lpstr>
      <vt:lpstr>IsOddLeft</vt:lpstr>
      <vt:lpstr>IsOddRight</vt:lpstr>
      <vt:lpstr>Jamb_Clearance</vt:lpstr>
      <vt:lpstr>Jamb_Height</vt:lpstr>
      <vt:lpstr>Jamb_Jamb</vt:lpstr>
      <vt:lpstr>Jamb_Thickness</vt:lpstr>
      <vt:lpstr>Keyed</vt:lpstr>
      <vt:lpstr>LeftDoorCatch</vt:lpstr>
      <vt:lpstr>LockingList</vt:lpstr>
      <vt:lpstr>Metric</vt:lpstr>
      <vt:lpstr>MorticedEnds</vt:lpstr>
      <vt:lpstr>Nominal_Panel_Width</vt:lpstr>
      <vt:lpstr>Num_Left</vt:lpstr>
      <vt:lpstr>Num_Right</vt:lpstr>
      <vt:lpstr>NumDoorCatchesLeft</vt:lpstr>
      <vt:lpstr>NumDoorCatchesRight</vt:lpstr>
      <vt:lpstr>NumPanelCatchesLeft</vt:lpstr>
      <vt:lpstr>NumPanelCatchesRight</vt:lpstr>
      <vt:lpstr>Order</vt:lpstr>
      <vt:lpstr>OrderChannel</vt:lpstr>
      <vt:lpstr>OrderDropBolt</vt:lpstr>
      <vt:lpstr>OrderHardware</vt:lpstr>
      <vt:lpstr>OrderPanelCatch</vt:lpstr>
      <vt:lpstr>OrderPanelCatches</vt:lpstr>
      <vt:lpstr>OrderSeal</vt:lpstr>
      <vt:lpstr>OrderTrack</vt:lpstr>
      <vt:lpstr>Outward</vt:lpstr>
      <vt:lpstr>Panel_Clearance</vt:lpstr>
      <vt:lpstr>Panel_Difference</vt:lpstr>
      <vt:lpstr>Panel_Height</vt:lpstr>
      <vt:lpstr>PanelCatchArrangementList</vt:lpstr>
      <vt:lpstr>PriceTable</vt:lpstr>
      <vt:lpstr>DoorCalc!Print_Area</vt:lpstr>
      <vt:lpstr>Proprietary_Conversion</vt:lpstr>
      <vt:lpstr>Proprietary_Metric</vt:lpstr>
      <vt:lpstr>Rebatable</vt:lpstr>
      <vt:lpstr>Rebate_Depth</vt:lpstr>
      <vt:lpstr>Rebate_Ends</vt:lpstr>
      <vt:lpstr>Rebate_Hardware_Offset</vt:lpstr>
      <vt:lpstr>Rebate_Overlap</vt:lpstr>
      <vt:lpstr>Rebate_Panel_Width</vt:lpstr>
      <vt:lpstr>Rebated</vt:lpstr>
      <vt:lpstr>Rebated_Panels</vt:lpstr>
      <vt:lpstr>RightDoorCatch</vt:lpstr>
      <vt:lpstr>Row_Offset</vt:lpstr>
      <vt:lpstr>Seal_Colour</vt:lpstr>
      <vt:lpstr>Seal_Colour_Code</vt:lpstr>
      <vt:lpstr>SealColour</vt:lpstr>
      <vt:lpstr>Sill_Clearance</vt:lpstr>
      <vt:lpstr>Sill_Length</vt:lpstr>
      <vt:lpstr>Sill_Thickness</vt:lpstr>
      <vt:lpstr>SillChannel</vt:lpstr>
      <vt:lpstr>Start_With</vt:lpstr>
      <vt:lpstr>Start_with_Door_Size</vt:lpstr>
      <vt:lpstr>Start_with_Frame_Size</vt:lpstr>
      <vt:lpstr>Start_with_Opening</vt:lpstr>
      <vt:lpstr>StraightGuide</vt:lpstr>
      <vt:lpstr>Total_Horizonal_Allowance</vt:lpstr>
      <vt:lpstr>Total_Horizontal_Allowance</vt:lpstr>
      <vt:lpstr>Total_Num_of_Panels</vt:lpstr>
      <vt:lpstr>Total_Vertical_Allowance</vt:lpstr>
      <vt:lpstr>Track_Finish</vt:lpstr>
      <vt:lpstr>Track_Finish_Code</vt:lpstr>
      <vt:lpstr>Track_Height</vt:lpstr>
      <vt:lpstr>Track_Length</vt:lpstr>
      <vt:lpstr>User_Height</vt:lpstr>
      <vt:lpstr>User_Width</vt:lpstr>
    </vt:vector>
  </TitlesOfParts>
  <Company>Centor Products Pty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Nigel Spork</dc:creator>
  <cp:lastModifiedBy>Brad Vincent</cp:lastModifiedBy>
  <cp:lastPrinted>2013-02-28T02:29:09Z</cp:lastPrinted>
  <dcterms:created xsi:type="dcterms:W3CDTF">2002-01-26T18:21:20Z</dcterms:created>
  <dcterms:modified xsi:type="dcterms:W3CDTF">2026-09-08T01:04:22Z</dcterms:modified>
</cp:coreProperties>
</file>